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teuli2007\Dropbox\a a greece\DATA\"/>
    </mc:Choice>
  </mc:AlternateContent>
  <bookViews>
    <workbookView xWindow="0" yWindow="0" windowWidth="26780" windowHeight="16100" tabRatio="500" activeTab="1"/>
  </bookViews>
  <sheets>
    <sheet name="Data" sheetId="1" r:id="rId1"/>
    <sheet name="Data2" sheetId="3" r:id="rId2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S116" i="3" l="1"/>
  <c r="N116" i="3"/>
  <c r="S115" i="3"/>
  <c r="N115" i="3"/>
  <c r="S113" i="3"/>
  <c r="S114" i="3" s="1"/>
  <c r="N113" i="3"/>
  <c r="N114" i="3" s="1"/>
  <c r="T88" i="3"/>
  <c r="S88" i="3"/>
  <c r="R88" i="3"/>
  <c r="Q88" i="3"/>
  <c r="P88" i="3"/>
  <c r="O88" i="3"/>
  <c r="N88" i="3"/>
  <c r="M88" i="3"/>
  <c r="L88" i="3"/>
  <c r="K88" i="3"/>
  <c r="J88" i="3"/>
  <c r="I88" i="3"/>
  <c r="H88" i="3"/>
  <c r="G88" i="3"/>
  <c r="F88" i="3"/>
  <c r="E88" i="3"/>
  <c r="T87" i="3"/>
  <c r="S87" i="3"/>
  <c r="R87" i="3"/>
  <c r="Q87" i="3"/>
  <c r="P87" i="3"/>
  <c r="O87" i="3"/>
  <c r="N87" i="3"/>
  <c r="M87" i="3"/>
  <c r="L87" i="3"/>
  <c r="K87" i="3"/>
  <c r="J87" i="3"/>
  <c r="I87" i="3"/>
  <c r="H87" i="3"/>
  <c r="G87" i="3"/>
  <c r="F87" i="3"/>
  <c r="E87" i="3"/>
  <c r="T85" i="3"/>
  <c r="T86" i="3" s="1"/>
  <c r="S85" i="3"/>
  <c r="S86" i="3" s="1"/>
  <c r="R85" i="3"/>
  <c r="R86" i="3" s="1"/>
  <c r="Q85" i="3"/>
  <c r="Q86" i="3" s="1"/>
  <c r="P85" i="3"/>
  <c r="P86" i="3" s="1"/>
  <c r="O85" i="3"/>
  <c r="O86" i="3" s="1"/>
  <c r="N85" i="3"/>
  <c r="N86" i="3" s="1"/>
  <c r="M85" i="3"/>
  <c r="M86" i="3" s="1"/>
  <c r="L85" i="3"/>
  <c r="L86" i="3" s="1"/>
  <c r="K85" i="3"/>
  <c r="K86" i="3" s="1"/>
  <c r="J85" i="3"/>
  <c r="J86" i="3" s="1"/>
  <c r="I85" i="3"/>
  <c r="I86" i="3" s="1"/>
  <c r="H85" i="3"/>
  <c r="H86" i="3" s="1"/>
  <c r="G85" i="3"/>
  <c r="G86" i="3" s="1"/>
  <c r="F85" i="3"/>
  <c r="F86" i="3" s="1"/>
  <c r="E85" i="3"/>
  <c r="E86" i="3" s="1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1" i="3"/>
  <c r="E30" i="3"/>
  <c r="BD112" i="3"/>
  <c r="BC112" i="3"/>
  <c r="BB112" i="3"/>
  <c r="BA112" i="3"/>
  <c r="AZ112" i="3"/>
  <c r="AY112" i="3"/>
  <c r="AX112" i="3"/>
  <c r="AW112" i="3"/>
  <c r="AV112" i="3"/>
  <c r="AU112" i="3"/>
  <c r="AT112" i="3"/>
  <c r="AS112" i="3"/>
  <c r="AR112" i="3"/>
  <c r="AQ112" i="3"/>
  <c r="AP112" i="3"/>
  <c r="AO112" i="3"/>
  <c r="BD111" i="3"/>
  <c r="BC111" i="3"/>
  <c r="BB111" i="3"/>
  <c r="BA111" i="3"/>
  <c r="AZ111" i="3"/>
  <c r="AY111" i="3"/>
  <c r="AX111" i="3"/>
  <c r="AW111" i="3"/>
  <c r="AV111" i="3"/>
  <c r="AU111" i="3"/>
  <c r="AT111" i="3"/>
  <c r="AS111" i="3"/>
  <c r="AR111" i="3"/>
  <c r="AQ111" i="3"/>
  <c r="AP111" i="3"/>
  <c r="AO111" i="3"/>
  <c r="BD110" i="3"/>
  <c r="BC110" i="3"/>
  <c r="BB110" i="3"/>
  <c r="BA110" i="3"/>
  <c r="AZ110" i="3"/>
  <c r="AY110" i="3"/>
  <c r="AX110" i="3"/>
  <c r="AW110" i="3"/>
  <c r="AV110" i="3"/>
  <c r="AU110" i="3"/>
  <c r="AT110" i="3"/>
  <c r="AS110" i="3"/>
  <c r="AR110" i="3"/>
  <c r="AQ110" i="3"/>
  <c r="AP110" i="3"/>
  <c r="AO110" i="3"/>
  <c r="BD109" i="3"/>
  <c r="BC109" i="3"/>
  <c r="BB109" i="3"/>
  <c r="BA109" i="3"/>
  <c r="AZ109" i="3"/>
  <c r="AY109" i="3"/>
  <c r="AX109" i="3"/>
  <c r="AW109" i="3"/>
  <c r="AV109" i="3"/>
  <c r="AU109" i="3"/>
  <c r="AT109" i="3"/>
  <c r="AS109" i="3"/>
  <c r="AR109" i="3"/>
  <c r="AQ109" i="3"/>
  <c r="AP109" i="3"/>
  <c r="AO109" i="3"/>
  <c r="BD108" i="3"/>
  <c r="BC108" i="3"/>
  <c r="BB108" i="3"/>
  <c r="BA108" i="3"/>
  <c r="AZ108" i="3"/>
  <c r="AY108" i="3"/>
  <c r="AX108" i="3"/>
  <c r="AW108" i="3"/>
  <c r="AV108" i="3"/>
  <c r="AU108" i="3"/>
  <c r="AT108" i="3"/>
  <c r="AS108" i="3"/>
  <c r="AR108" i="3"/>
  <c r="AQ108" i="3"/>
  <c r="AP108" i="3"/>
  <c r="AO108" i="3"/>
  <c r="BD107" i="3"/>
  <c r="BC107" i="3"/>
  <c r="BB107" i="3"/>
  <c r="BA107" i="3"/>
  <c r="AZ107" i="3"/>
  <c r="AY107" i="3"/>
  <c r="AX107" i="3"/>
  <c r="AW107" i="3"/>
  <c r="AV107" i="3"/>
  <c r="AU107" i="3"/>
  <c r="AT107" i="3"/>
  <c r="AS107" i="3"/>
  <c r="AR107" i="3"/>
  <c r="AQ107" i="3"/>
  <c r="AP107" i="3"/>
  <c r="AO107" i="3"/>
  <c r="BD106" i="3"/>
  <c r="BC106" i="3"/>
  <c r="BB106" i="3"/>
  <c r="BA106" i="3"/>
  <c r="AZ106" i="3"/>
  <c r="AY106" i="3"/>
  <c r="AX106" i="3"/>
  <c r="AW106" i="3"/>
  <c r="AV106" i="3"/>
  <c r="AU106" i="3"/>
  <c r="AT106" i="3"/>
  <c r="AS106" i="3"/>
  <c r="AR106" i="3"/>
  <c r="AQ106" i="3"/>
  <c r="AP106" i="3"/>
  <c r="AO106" i="3"/>
  <c r="BD105" i="3"/>
  <c r="BC105" i="3"/>
  <c r="BB105" i="3"/>
  <c r="BA105" i="3"/>
  <c r="AZ105" i="3"/>
  <c r="AY105" i="3"/>
  <c r="AX105" i="3"/>
  <c r="AW105" i="3"/>
  <c r="AV105" i="3"/>
  <c r="AU105" i="3"/>
  <c r="AT105" i="3"/>
  <c r="AS105" i="3"/>
  <c r="AR105" i="3"/>
  <c r="AQ105" i="3"/>
  <c r="AP105" i="3"/>
  <c r="AO105" i="3"/>
  <c r="BD104" i="3"/>
  <c r="BC104" i="3"/>
  <c r="BB104" i="3"/>
  <c r="BA104" i="3"/>
  <c r="AZ104" i="3"/>
  <c r="AY104" i="3"/>
  <c r="AX104" i="3"/>
  <c r="AW104" i="3"/>
  <c r="AV104" i="3"/>
  <c r="AU104" i="3"/>
  <c r="AT104" i="3"/>
  <c r="AS104" i="3"/>
  <c r="AR104" i="3"/>
  <c r="AQ104" i="3"/>
  <c r="AP104" i="3"/>
  <c r="AO104" i="3"/>
  <c r="BD103" i="3"/>
  <c r="BC103" i="3"/>
  <c r="BB103" i="3"/>
  <c r="BA103" i="3"/>
  <c r="AZ103" i="3"/>
  <c r="AY103" i="3"/>
  <c r="AX103" i="3"/>
  <c r="AW103" i="3"/>
  <c r="AV103" i="3"/>
  <c r="AU103" i="3"/>
  <c r="AT103" i="3"/>
  <c r="AS103" i="3"/>
  <c r="AR103" i="3"/>
  <c r="AQ103" i="3"/>
  <c r="AP103" i="3"/>
  <c r="AO103" i="3"/>
  <c r="BD102" i="3"/>
  <c r="BC102" i="3"/>
  <c r="BB102" i="3"/>
  <c r="BA102" i="3"/>
  <c r="AZ102" i="3"/>
  <c r="AY102" i="3"/>
  <c r="AX102" i="3"/>
  <c r="AW102" i="3"/>
  <c r="AV102" i="3"/>
  <c r="AU102" i="3"/>
  <c r="AT102" i="3"/>
  <c r="AS102" i="3"/>
  <c r="AR102" i="3"/>
  <c r="AQ102" i="3"/>
  <c r="AP102" i="3"/>
  <c r="AO102" i="3"/>
  <c r="BD101" i="3"/>
  <c r="BC101" i="3"/>
  <c r="BB101" i="3"/>
  <c r="BA101" i="3"/>
  <c r="AZ101" i="3"/>
  <c r="AY101" i="3"/>
  <c r="AX101" i="3"/>
  <c r="AW101" i="3"/>
  <c r="AV101" i="3"/>
  <c r="AU101" i="3"/>
  <c r="AT101" i="3"/>
  <c r="AS101" i="3"/>
  <c r="AR101" i="3"/>
  <c r="AQ101" i="3"/>
  <c r="AP101" i="3"/>
  <c r="AO101" i="3"/>
  <c r="BD100" i="3"/>
  <c r="BC100" i="3"/>
  <c r="BB100" i="3"/>
  <c r="BA100" i="3"/>
  <c r="AZ100" i="3"/>
  <c r="AY100" i="3"/>
  <c r="AX100" i="3"/>
  <c r="AW100" i="3"/>
  <c r="AV100" i="3"/>
  <c r="AU100" i="3"/>
  <c r="AT100" i="3"/>
  <c r="AS100" i="3"/>
  <c r="AR100" i="3"/>
  <c r="AQ100" i="3"/>
  <c r="AP100" i="3"/>
  <c r="AO100" i="3"/>
  <c r="BD99" i="3"/>
  <c r="BC99" i="3"/>
  <c r="BB99" i="3"/>
  <c r="BA99" i="3"/>
  <c r="AZ99" i="3"/>
  <c r="AY99" i="3"/>
  <c r="AX99" i="3"/>
  <c r="AW99" i="3"/>
  <c r="AV99" i="3"/>
  <c r="AU99" i="3"/>
  <c r="AT99" i="3"/>
  <c r="AS99" i="3"/>
  <c r="AR99" i="3"/>
  <c r="AQ99" i="3"/>
  <c r="AP99" i="3"/>
  <c r="AO99" i="3"/>
  <c r="BD98" i="3"/>
  <c r="BC98" i="3"/>
  <c r="BB98" i="3"/>
  <c r="BA98" i="3"/>
  <c r="AZ98" i="3"/>
  <c r="AY98" i="3"/>
  <c r="AX98" i="3"/>
  <c r="AW98" i="3"/>
  <c r="AV98" i="3"/>
  <c r="AU98" i="3"/>
  <c r="AT98" i="3"/>
  <c r="AS98" i="3"/>
  <c r="AR98" i="3"/>
  <c r="AQ98" i="3"/>
  <c r="AP98" i="3"/>
  <c r="AO98" i="3"/>
  <c r="BD97" i="3"/>
  <c r="BC97" i="3"/>
  <c r="BB97" i="3"/>
  <c r="BA97" i="3"/>
  <c r="AZ97" i="3"/>
  <c r="AY97" i="3"/>
  <c r="AX97" i="3"/>
  <c r="AW97" i="3"/>
  <c r="AV97" i="3"/>
  <c r="AU97" i="3"/>
  <c r="AT97" i="3"/>
  <c r="AS97" i="3"/>
  <c r="AR97" i="3"/>
  <c r="AQ97" i="3"/>
  <c r="AP97" i="3"/>
  <c r="AO97" i="3"/>
  <c r="BD96" i="3"/>
  <c r="BC96" i="3"/>
  <c r="BB96" i="3"/>
  <c r="BA96" i="3"/>
  <c r="AZ96" i="3"/>
  <c r="AY96" i="3"/>
  <c r="AX96" i="3"/>
  <c r="AW96" i="3"/>
  <c r="AV96" i="3"/>
  <c r="AU96" i="3"/>
  <c r="AT96" i="3"/>
  <c r="AS96" i="3"/>
  <c r="AR96" i="3"/>
  <c r="AQ96" i="3"/>
  <c r="AP96" i="3"/>
  <c r="AO96" i="3"/>
  <c r="BD95" i="3"/>
  <c r="BC95" i="3"/>
  <c r="BB95" i="3"/>
  <c r="BA95" i="3"/>
  <c r="AZ95" i="3"/>
  <c r="AY95" i="3"/>
  <c r="AX95" i="3"/>
  <c r="AW95" i="3"/>
  <c r="AV95" i="3"/>
  <c r="AU95" i="3"/>
  <c r="AT95" i="3"/>
  <c r="AS95" i="3"/>
  <c r="AR95" i="3"/>
  <c r="AQ95" i="3"/>
  <c r="AP95" i="3"/>
  <c r="AO95" i="3"/>
  <c r="BD94" i="3"/>
  <c r="BC94" i="3"/>
  <c r="BB94" i="3"/>
  <c r="BA94" i="3"/>
  <c r="AZ94" i="3"/>
  <c r="AY94" i="3"/>
  <c r="AX94" i="3"/>
  <c r="AW94" i="3"/>
  <c r="AV94" i="3"/>
  <c r="AU94" i="3"/>
  <c r="AT94" i="3"/>
  <c r="AS94" i="3"/>
  <c r="AR94" i="3"/>
  <c r="AQ94" i="3"/>
  <c r="AP94" i="3"/>
  <c r="AO94" i="3"/>
  <c r="BD93" i="3"/>
  <c r="BC93" i="3"/>
  <c r="BB93" i="3"/>
  <c r="BA93" i="3"/>
  <c r="AZ93" i="3"/>
  <c r="AY93" i="3"/>
  <c r="AX93" i="3"/>
  <c r="AW93" i="3"/>
  <c r="AV93" i="3"/>
  <c r="AU93" i="3"/>
  <c r="AT93" i="3"/>
  <c r="AS93" i="3"/>
  <c r="AR93" i="3"/>
  <c r="AQ93" i="3"/>
  <c r="AP93" i="3"/>
  <c r="AO93" i="3"/>
  <c r="BD84" i="3"/>
  <c r="BC84" i="3"/>
  <c r="BB84" i="3"/>
  <c r="BA84" i="3"/>
  <c r="AZ84" i="3"/>
  <c r="AY84" i="3"/>
  <c r="AX84" i="3"/>
  <c r="AW84" i="3"/>
  <c r="AV84" i="3"/>
  <c r="AU84" i="3"/>
  <c r="AT84" i="3"/>
  <c r="AS84" i="3"/>
  <c r="AR84" i="3"/>
  <c r="AQ84" i="3"/>
  <c r="AP84" i="3"/>
  <c r="AO84" i="3"/>
  <c r="BD83" i="3"/>
  <c r="BC83" i="3"/>
  <c r="BB83" i="3"/>
  <c r="BA83" i="3"/>
  <c r="AZ83" i="3"/>
  <c r="AY83" i="3"/>
  <c r="AX83" i="3"/>
  <c r="AW83" i="3"/>
  <c r="AV83" i="3"/>
  <c r="AU83" i="3"/>
  <c r="AT83" i="3"/>
  <c r="AS83" i="3"/>
  <c r="AR83" i="3"/>
  <c r="AQ83" i="3"/>
  <c r="AP83" i="3"/>
  <c r="AO83" i="3"/>
  <c r="BD82" i="3"/>
  <c r="BC82" i="3"/>
  <c r="BB82" i="3"/>
  <c r="BA82" i="3"/>
  <c r="AZ82" i="3"/>
  <c r="AY82" i="3"/>
  <c r="AX82" i="3"/>
  <c r="AW82" i="3"/>
  <c r="AV82" i="3"/>
  <c r="AU82" i="3"/>
  <c r="AT82" i="3"/>
  <c r="AS82" i="3"/>
  <c r="AR82" i="3"/>
  <c r="AQ82" i="3"/>
  <c r="AP82" i="3"/>
  <c r="AO82" i="3"/>
  <c r="BD81" i="3"/>
  <c r="BC81" i="3"/>
  <c r="BB81" i="3"/>
  <c r="BA81" i="3"/>
  <c r="AZ81" i="3"/>
  <c r="AY81" i="3"/>
  <c r="AX81" i="3"/>
  <c r="AW81" i="3"/>
  <c r="AV81" i="3"/>
  <c r="AU81" i="3"/>
  <c r="AT81" i="3"/>
  <c r="AS81" i="3"/>
  <c r="AR81" i="3"/>
  <c r="AQ81" i="3"/>
  <c r="AP81" i="3"/>
  <c r="AO81" i="3"/>
  <c r="BD80" i="3"/>
  <c r="BC80" i="3"/>
  <c r="BB80" i="3"/>
  <c r="BA80" i="3"/>
  <c r="AZ80" i="3"/>
  <c r="AY80" i="3"/>
  <c r="AX80" i="3"/>
  <c r="AW80" i="3"/>
  <c r="AV80" i="3"/>
  <c r="AU80" i="3"/>
  <c r="AT80" i="3"/>
  <c r="AS80" i="3"/>
  <c r="AR80" i="3"/>
  <c r="AQ80" i="3"/>
  <c r="AP80" i="3"/>
  <c r="AO80" i="3"/>
  <c r="BD79" i="3"/>
  <c r="BC79" i="3"/>
  <c r="BB79" i="3"/>
  <c r="BA79" i="3"/>
  <c r="AZ79" i="3"/>
  <c r="AY79" i="3"/>
  <c r="AX79" i="3"/>
  <c r="AW79" i="3"/>
  <c r="AV79" i="3"/>
  <c r="AU79" i="3"/>
  <c r="AT79" i="3"/>
  <c r="AS79" i="3"/>
  <c r="AR79" i="3"/>
  <c r="AQ79" i="3"/>
  <c r="AP79" i="3"/>
  <c r="AO79" i="3"/>
  <c r="BD78" i="3"/>
  <c r="BC78" i="3"/>
  <c r="BB78" i="3"/>
  <c r="BA78" i="3"/>
  <c r="AZ78" i="3"/>
  <c r="AY78" i="3"/>
  <c r="AX78" i="3"/>
  <c r="AW78" i="3"/>
  <c r="AV78" i="3"/>
  <c r="AU78" i="3"/>
  <c r="AT78" i="3"/>
  <c r="AS78" i="3"/>
  <c r="AR78" i="3"/>
  <c r="AQ78" i="3"/>
  <c r="AP78" i="3"/>
  <c r="AO78" i="3"/>
  <c r="BD77" i="3"/>
  <c r="BC77" i="3"/>
  <c r="BB77" i="3"/>
  <c r="BA77" i="3"/>
  <c r="AZ77" i="3"/>
  <c r="AY77" i="3"/>
  <c r="AX77" i="3"/>
  <c r="AW77" i="3"/>
  <c r="AV77" i="3"/>
  <c r="AU77" i="3"/>
  <c r="AT77" i="3"/>
  <c r="AS77" i="3"/>
  <c r="AR77" i="3"/>
  <c r="AQ77" i="3"/>
  <c r="AP77" i="3"/>
  <c r="AO77" i="3"/>
  <c r="BD76" i="3"/>
  <c r="BC76" i="3"/>
  <c r="BB76" i="3"/>
  <c r="BA76" i="3"/>
  <c r="AZ76" i="3"/>
  <c r="AY76" i="3"/>
  <c r="AX76" i="3"/>
  <c r="AW76" i="3"/>
  <c r="AV76" i="3"/>
  <c r="AU76" i="3"/>
  <c r="AT76" i="3"/>
  <c r="AS76" i="3"/>
  <c r="AR76" i="3"/>
  <c r="AQ76" i="3"/>
  <c r="AP76" i="3"/>
  <c r="AO76" i="3"/>
  <c r="BD75" i="3"/>
  <c r="BC75" i="3"/>
  <c r="BB75" i="3"/>
  <c r="BA75" i="3"/>
  <c r="AZ75" i="3"/>
  <c r="AY75" i="3"/>
  <c r="AX75" i="3"/>
  <c r="AW75" i="3"/>
  <c r="AV75" i="3"/>
  <c r="AU75" i="3"/>
  <c r="AT75" i="3"/>
  <c r="AS75" i="3"/>
  <c r="AR75" i="3"/>
  <c r="AQ75" i="3"/>
  <c r="AP75" i="3"/>
  <c r="AO75" i="3"/>
  <c r="BD74" i="3"/>
  <c r="BC74" i="3"/>
  <c r="BB74" i="3"/>
  <c r="BA74" i="3"/>
  <c r="AZ74" i="3"/>
  <c r="AY74" i="3"/>
  <c r="AX74" i="3"/>
  <c r="AW74" i="3"/>
  <c r="AV74" i="3"/>
  <c r="AU74" i="3"/>
  <c r="AT74" i="3"/>
  <c r="AS74" i="3"/>
  <c r="AR74" i="3"/>
  <c r="AQ74" i="3"/>
  <c r="AP74" i="3"/>
  <c r="AO74" i="3"/>
  <c r="BD73" i="3"/>
  <c r="BC73" i="3"/>
  <c r="BB73" i="3"/>
  <c r="BA73" i="3"/>
  <c r="AZ73" i="3"/>
  <c r="AY73" i="3"/>
  <c r="AX73" i="3"/>
  <c r="AW73" i="3"/>
  <c r="AV73" i="3"/>
  <c r="AU73" i="3"/>
  <c r="AT73" i="3"/>
  <c r="AS73" i="3"/>
  <c r="AR73" i="3"/>
  <c r="AQ73" i="3"/>
  <c r="AP73" i="3"/>
  <c r="AO73" i="3"/>
  <c r="BD72" i="3"/>
  <c r="BC72" i="3"/>
  <c r="BB72" i="3"/>
  <c r="BA72" i="3"/>
  <c r="AZ72" i="3"/>
  <c r="AY72" i="3"/>
  <c r="AX72" i="3"/>
  <c r="AW72" i="3"/>
  <c r="AV72" i="3"/>
  <c r="AU72" i="3"/>
  <c r="AT72" i="3"/>
  <c r="AS72" i="3"/>
  <c r="AR72" i="3"/>
  <c r="AQ72" i="3"/>
  <c r="AP72" i="3"/>
  <c r="AO72" i="3"/>
  <c r="BD71" i="3"/>
  <c r="BC71" i="3"/>
  <c r="BB71" i="3"/>
  <c r="BA71" i="3"/>
  <c r="AZ71" i="3"/>
  <c r="AY71" i="3"/>
  <c r="AX71" i="3"/>
  <c r="AW71" i="3"/>
  <c r="AV71" i="3"/>
  <c r="AU71" i="3"/>
  <c r="AT71" i="3"/>
  <c r="AS71" i="3"/>
  <c r="AR71" i="3"/>
  <c r="AQ71" i="3"/>
  <c r="AP71" i="3"/>
  <c r="AO71" i="3"/>
  <c r="BD70" i="3"/>
  <c r="BC70" i="3"/>
  <c r="BB70" i="3"/>
  <c r="BA70" i="3"/>
  <c r="AZ70" i="3"/>
  <c r="AY70" i="3"/>
  <c r="AX70" i="3"/>
  <c r="AW70" i="3"/>
  <c r="AV70" i="3"/>
  <c r="AU70" i="3"/>
  <c r="AT70" i="3"/>
  <c r="AS70" i="3"/>
  <c r="AR70" i="3"/>
  <c r="AQ70" i="3"/>
  <c r="AP70" i="3"/>
  <c r="AO70" i="3"/>
  <c r="BD69" i="3"/>
  <c r="BC69" i="3"/>
  <c r="BB69" i="3"/>
  <c r="BA69" i="3"/>
  <c r="AZ69" i="3"/>
  <c r="AY69" i="3"/>
  <c r="AX69" i="3"/>
  <c r="AW69" i="3"/>
  <c r="AV69" i="3"/>
  <c r="AU69" i="3"/>
  <c r="AT69" i="3"/>
  <c r="AS69" i="3"/>
  <c r="AR69" i="3"/>
  <c r="AQ69" i="3"/>
  <c r="AP69" i="3"/>
  <c r="AO69" i="3"/>
  <c r="BD68" i="3"/>
  <c r="BC68" i="3"/>
  <c r="BB68" i="3"/>
  <c r="BA68" i="3"/>
  <c r="AZ68" i="3"/>
  <c r="AY68" i="3"/>
  <c r="AX68" i="3"/>
  <c r="AW68" i="3"/>
  <c r="AV68" i="3"/>
  <c r="AU68" i="3"/>
  <c r="AT68" i="3"/>
  <c r="AS68" i="3"/>
  <c r="AR68" i="3"/>
  <c r="AQ68" i="3"/>
  <c r="AP68" i="3"/>
  <c r="AO68" i="3"/>
  <c r="BD67" i="3"/>
  <c r="BC67" i="3"/>
  <c r="BB67" i="3"/>
  <c r="BA67" i="3"/>
  <c r="AZ67" i="3"/>
  <c r="AY67" i="3"/>
  <c r="AX67" i="3"/>
  <c r="AW67" i="3"/>
  <c r="AV67" i="3"/>
  <c r="AU67" i="3"/>
  <c r="AT67" i="3"/>
  <c r="AS67" i="3"/>
  <c r="AR67" i="3"/>
  <c r="AQ67" i="3"/>
  <c r="AP67" i="3"/>
  <c r="AO67" i="3"/>
  <c r="BD66" i="3"/>
  <c r="BC66" i="3"/>
  <c r="BB66" i="3"/>
  <c r="BA66" i="3"/>
  <c r="AZ66" i="3"/>
  <c r="AY66" i="3"/>
  <c r="AX66" i="3"/>
  <c r="AW66" i="3"/>
  <c r="AV66" i="3"/>
  <c r="AU66" i="3"/>
  <c r="AT66" i="3"/>
  <c r="AS66" i="3"/>
  <c r="AR66" i="3"/>
  <c r="AQ66" i="3"/>
  <c r="AP66" i="3"/>
  <c r="AO66" i="3"/>
  <c r="BD57" i="3"/>
  <c r="BC57" i="3"/>
  <c r="BB57" i="3"/>
  <c r="BA57" i="3"/>
  <c r="AZ57" i="3"/>
  <c r="AY57" i="3"/>
  <c r="AX57" i="3"/>
  <c r="AW57" i="3"/>
  <c r="AV57" i="3"/>
  <c r="AU57" i="3"/>
  <c r="AT57" i="3"/>
  <c r="AS57" i="3"/>
  <c r="AR57" i="3"/>
  <c r="AQ57" i="3"/>
  <c r="AP57" i="3"/>
  <c r="AO57" i="3"/>
  <c r="BD56" i="3"/>
  <c r="BC56" i="3"/>
  <c r="BB56" i="3"/>
  <c r="BA56" i="3"/>
  <c r="AZ56" i="3"/>
  <c r="AY56" i="3"/>
  <c r="AX56" i="3"/>
  <c r="AW56" i="3"/>
  <c r="AV56" i="3"/>
  <c r="AU56" i="3"/>
  <c r="AT56" i="3"/>
  <c r="AS56" i="3"/>
  <c r="AR56" i="3"/>
  <c r="AQ56" i="3"/>
  <c r="AP56" i="3"/>
  <c r="AO56" i="3"/>
  <c r="BD55" i="3"/>
  <c r="BC55" i="3"/>
  <c r="BB55" i="3"/>
  <c r="BA55" i="3"/>
  <c r="AZ55" i="3"/>
  <c r="AY55" i="3"/>
  <c r="AX55" i="3"/>
  <c r="AW55" i="3"/>
  <c r="AV55" i="3"/>
  <c r="AU55" i="3"/>
  <c r="AT55" i="3"/>
  <c r="AS55" i="3"/>
  <c r="AR55" i="3"/>
  <c r="AQ55" i="3"/>
  <c r="AP55" i="3"/>
  <c r="AO55" i="3"/>
  <c r="BD54" i="3"/>
  <c r="BC54" i="3"/>
  <c r="BB54" i="3"/>
  <c r="BA54" i="3"/>
  <c r="AZ54" i="3"/>
  <c r="AY54" i="3"/>
  <c r="AX54" i="3"/>
  <c r="AW54" i="3"/>
  <c r="AV54" i="3"/>
  <c r="AU54" i="3"/>
  <c r="AT54" i="3"/>
  <c r="AS54" i="3"/>
  <c r="AR54" i="3"/>
  <c r="AQ54" i="3"/>
  <c r="AP54" i="3"/>
  <c r="AO54" i="3"/>
  <c r="BD53" i="3"/>
  <c r="BC53" i="3"/>
  <c r="BB53" i="3"/>
  <c r="BA53" i="3"/>
  <c r="AZ53" i="3"/>
  <c r="AY53" i="3"/>
  <c r="AX53" i="3"/>
  <c r="AW53" i="3"/>
  <c r="AV53" i="3"/>
  <c r="AU53" i="3"/>
  <c r="AT53" i="3"/>
  <c r="AS53" i="3"/>
  <c r="AR53" i="3"/>
  <c r="AQ53" i="3"/>
  <c r="AP53" i="3"/>
  <c r="AO53" i="3"/>
  <c r="BD52" i="3"/>
  <c r="BC52" i="3"/>
  <c r="BB52" i="3"/>
  <c r="BA52" i="3"/>
  <c r="AZ52" i="3"/>
  <c r="AY52" i="3"/>
  <c r="AX52" i="3"/>
  <c r="AW52" i="3"/>
  <c r="AV52" i="3"/>
  <c r="AU52" i="3"/>
  <c r="AT52" i="3"/>
  <c r="AS52" i="3"/>
  <c r="AR52" i="3"/>
  <c r="AQ52" i="3"/>
  <c r="AP52" i="3"/>
  <c r="AO52" i="3"/>
  <c r="BD51" i="3"/>
  <c r="BC51" i="3"/>
  <c r="BB51" i="3"/>
  <c r="BA51" i="3"/>
  <c r="AZ51" i="3"/>
  <c r="AY51" i="3"/>
  <c r="AX51" i="3"/>
  <c r="AW51" i="3"/>
  <c r="AV51" i="3"/>
  <c r="AU51" i="3"/>
  <c r="AT51" i="3"/>
  <c r="AS51" i="3"/>
  <c r="AR51" i="3"/>
  <c r="AQ51" i="3"/>
  <c r="AP51" i="3"/>
  <c r="AO51" i="3"/>
  <c r="BD50" i="3"/>
  <c r="BC50" i="3"/>
  <c r="BB50" i="3"/>
  <c r="BA50" i="3"/>
  <c r="AZ50" i="3"/>
  <c r="AY50" i="3"/>
  <c r="AX50" i="3"/>
  <c r="AW50" i="3"/>
  <c r="AV50" i="3"/>
  <c r="AU50" i="3"/>
  <c r="AT50" i="3"/>
  <c r="AS50" i="3"/>
  <c r="AR50" i="3"/>
  <c r="AQ50" i="3"/>
  <c r="AP50" i="3"/>
  <c r="AO50" i="3"/>
  <c r="BD49" i="3"/>
  <c r="BC49" i="3"/>
  <c r="BB49" i="3"/>
  <c r="BA49" i="3"/>
  <c r="AZ49" i="3"/>
  <c r="AY49" i="3"/>
  <c r="AX49" i="3"/>
  <c r="AW49" i="3"/>
  <c r="AV49" i="3"/>
  <c r="AU49" i="3"/>
  <c r="AT49" i="3"/>
  <c r="AS49" i="3"/>
  <c r="AR49" i="3"/>
  <c r="AQ49" i="3"/>
  <c r="AP49" i="3"/>
  <c r="AO49" i="3"/>
  <c r="BD48" i="3"/>
  <c r="BC48" i="3"/>
  <c r="BB48" i="3"/>
  <c r="BA48" i="3"/>
  <c r="AZ48" i="3"/>
  <c r="AY48" i="3"/>
  <c r="AX48" i="3"/>
  <c r="AW48" i="3"/>
  <c r="AV48" i="3"/>
  <c r="AU48" i="3"/>
  <c r="AT48" i="3"/>
  <c r="AS48" i="3"/>
  <c r="AR48" i="3"/>
  <c r="AQ48" i="3"/>
  <c r="AP48" i="3"/>
  <c r="AO48" i="3"/>
  <c r="BD47" i="3"/>
  <c r="BC47" i="3"/>
  <c r="BB47" i="3"/>
  <c r="BA47" i="3"/>
  <c r="AZ47" i="3"/>
  <c r="AY47" i="3"/>
  <c r="AX47" i="3"/>
  <c r="AW47" i="3"/>
  <c r="AV47" i="3"/>
  <c r="AU47" i="3"/>
  <c r="AT47" i="3"/>
  <c r="AS47" i="3"/>
  <c r="AR47" i="3"/>
  <c r="AQ47" i="3"/>
  <c r="AP47" i="3"/>
  <c r="AO47" i="3"/>
  <c r="BD46" i="3"/>
  <c r="BC46" i="3"/>
  <c r="BB46" i="3"/>
  <c r="BA46" i="3"/>
  <c r="AZ46" i="3"/>
  <c r="AY46" i="3"/>
  <c r="AX46" i="3"/>
  <c r="AW46" i="3"/>
  <c r="AV46" i="3"/>
  <c r="AU46" i="3"/>
  <c r="AT46" i="3"/>
  <c r="AS46" i="3"/>
  <c r="AR46" i="3"/>
  <c r="AQ46" i="3"/>
  <c r="AP46" i="3"/>
  <c r="AO46" i="3"/>
  <c r="BD45" i="3"/>
  <c r="BC45" i="3"/>
  <c r="BB45" i="3"/>
  <c r="BA45" i="3"/>
  <c r="AZ45" i="3"/>
  <c r="AY45" i="3"/>
  <c r="AX45" i="3"/>
  <c r="AW45" i="3"/>
  <c r="AV45" i="3"/>
  <c r="AU45" i="3"/>
  <c r="AT45" i="3"/>
  <c r="AS45" i="3"/>
  <c r="AR45" i="3"/>
  <c r="AQ45" i="3"/>
  <c r="AP45" i="3"/>
  <c r="AO45" i="3"/>
  <c r="BD44" i="3"/>
  <c r="BC44" i="3"/>
  <c r="BB44" i="3"/>
  <c r="BA44" i="3"/>
  <c r="AZ44" i="3"/>
  <c r="AY44" i="3"/>
  <c r="AX44" i="3"/>
  <c r="AW44" i="3"/>
  <c r="AV44" i="3"/>
  <c r="AU44" i="3"/>
  <c r="AT44" i="3"/>
  <c r="AS44" i="3"/>
  <c r="AR44" i="3"/>
  <c r="AQ44" i="3"/>
  <c r="AP44" i="3"/>
  <c r="AO44" i="3"/>
  <c r="BD43" i="3"/>
  <c r="BC43" i="3"/>
  <c r="BB43" i="3"/>
  <c r="BA43" i="3"/>
  <c r="AZ43" i="3"/>
  <c r="AY43" i="3"/>
  <c r="AX43" i="3"/>
  <c r="AW43" i="3"/>
  <c r="AV43" i="3"/>
  <c r="AU43" i="3"/>
  <c r="AT43" i="3"/>
  <c r="AS43" i="3"/>
  <c r="AR43" i="3"/>
  <c r="AQ43" i="3"/>
  <c r="AP43" i="3"/>
  <c r="AO43" i="3"/>
  <c r="BD42" i="3"/>
  <c r="BC42" i="3"/>
  <c r="BB42" i="3"/>
  <c r="BA42" i="3"/>
  <c r="AZ42" i="3"/>
  <c r="AY42" i="3"/>
  <c r="AX42" i="3"/>
  <c r="AW42" i="3"/>
  <c r="AV42" i="3"/>
  <c r="AU42" i="3"/>
  <c r="AT42" i="3"/>
  <c r="AS42" i="3"/>
  <c r="AR42" i="3"/>
  <c r="AQ42" i="3"/>
  <c r="AP42" i="3"/>
  <c r="AO42" i="3"/>
  <c r="BD41" i="3"/>
  <c r="BC41" i="3"/>
  <c r="BB41" i="3"/>
  <c r="BA41" i="3"/>
  <c r="AZ41" i="3"/>
  <c r="AY41" i="3"/>
  <c r="AX41" i="3"/>
  <c r="AW41" i="3"/>
  <c r="AV41" i="3"/>
  <c r="AU41" i="3"/>
  <c r="AT41" i="3"/>
  <c r="AS41" i="3"/>
  <c r="AR41" i="3"/>
  <c r="AQ41" i="3"/>
  <c r="AP41" i="3"/>
  <c r="AO41" i="3"/>
  <c r="BD40" i="3"/>
  <c r="BC40" i="3"/>
  <c r="BB40" i="3"/>
  <c r="BA40" i="3"/>
  <c r="AZ40" i="3"/>
  <c r="AY40" i="3"/>
  <c r="AX40" i="3"/>
  <c r="AW40" i="3"/>
  <c r="AV40" i="3"/>
  <c r="AU40" i="3"/>
  <c r="AT40" i="3"/>
  <c r="AS40" i="3"/>
  <c r="AR40" i="3"/>
  <c r="AQ40" i="3"/>
  <c r="AP40" i="3"/>
  <c r="AO40" i="3"/>
  <c r="BD39" i="3"/>
  <c r="BC39" i="3"/>
  <c r="BB39" i="3"/>
  <c r="BA39" i="3"/>
  <c r="AZ39" i="3"/>
  <c r="AY39" i="3"/>
  <c r="AX39" i="3"/>
  <c r="AW39" i="3"/>
  <c r="AV39" i="3"/>
  <c r="AU39" i="3"/>
  <c r="AT39" i="3"/>
  <c r="AS39" i="3"/>
  <c r="AR39" i="3"/>
  <c r="AQ39" i="3"/>
  <c r="AP39" i="3"/>
  <c r="AO39" i="3"/>
  <c r="BD38" i="3"/>
  <c r="BC38" i="3"/>
  <c r="BB38" i="3"/>
  <c r="BA38" i="3"/>
  <c r="AZ38" i="3"/>
  <c r="AY38" i="3"/>
  <c r="AX38" i="3"/>
  <c r="AW38" i="3"/>
  <c r="AV38" i="3"/>
  <c r="AU38" i="3"/>
  <c r="AT38" i="3"/>
  <c r="AS38" i="3"/>
  <c r="AR38" i="3"/>
  <c r="AQ38" i="3"/>
  <c r="AP38" i="3"/>
  <c r="AO38" i="3"/>
  <c r="BD37" i="3"/>
  <c r="BC37" i="3"/>
  <c r="BB37" i="3"/>
  <c r="BA37" i="3"/>
  <c r="AZ37" i="3"/>
  <c r="AY37" i="3"/>
  <c r="AX37" i="3"/>
  <c r="AW37" i="3"/>
  <c r="AV37" i="3"/>
  <c r="AU37" i="3"/>
  <c r="AT37" i="3"/>
  <c r="AS37" i="3"/>
  <c r="AR37" i="3"/>
  <c r="AQ37" i="3"/>
  <c r="AP37" i="3"/>
  <c r="AO37" i="3"/>
  <c r="BD36" i="3"/>
  <c r="BC36" i="3"/>
  <c r="BB36" i="3"/>
  <c r="BA36" i="3"/>
  <c r="AZ36" i="3"/>
  <c r="AY36" i="3"/>
  <c r="AX36" i="3"/>
  <c r="AW36" i="3"/>
  <c r="AV36" i="3"/>
  <c r="AU36" i="3"/>
  <c r="AT36" i="3"/>
  <c r="AS36" i="3"/>
  <c r="AR36" i="3"/>
  <c r="AQ36" i="3"/>
  <c r="AP36" i="3"/>
  <c r="AO36" i="3"/>
  <c r="E58" i="3" s="1"/>
  <c r="E59" i="3" s="1"/>
  <c r="BD35" i="3"/>
  <c r="T58" i="3" s="1"/>
  <c r="T59" i="3" s="1"/>
  <c r="BC35" i="3"/>
  <c r="S58" i="3" s="1"/>
  <c r="S59" i="3" s="1"/>
  <c r="BB35" i="3"/>
  <c r="R58" i="3" s="1"/>
  <c r="R59" i="3" s="1"/>
  <c r="BA35" i="3"/>
  <c r="Q58" i="3" s="1"/>
  <c r="Q59" i="3" s="1"/>
  <c r="AZ35" i="3"/>
  <c r="P58" i="3" s="1"/>
  <c r="P59" i="3" s="1"/>
  <c r="AY35" i="3"/>
  <c r="O58" i="3" s="1"/>
  <c r="O59" i="3" s="1"/>
  <c r="AX35" i="3"/>
  <c r="N58" i="3" s="1"/>
  <c r="N59" i="3" s="1"/>
  <c r="AW35" i="3"/>
  <c r="M58" i="3" s="1"/>
  <c r="M59" i="3" s="1"/>
  <c r="AV35" i="3"/>
  <c r="L58" i="3" s="1"/>
  <c r="L59" i="3" s="1"/>
  <c r="AU35" i="3"/>
  <c r="K58" i="3" s="1"/>
  <c r="K59" i="3" s="1"/>
  <c r="AT35" i="3"/>
  <c r="J58" i="3" s="1"/>
  <c r="J59" i="3" s="1"/>
  <c r="AS35" i="3"/>
  <c r="I58" i="3" s="1"/>
  <c r="I59" i="3" s="1"/>
  <c r="AR35" i="3"/>
  <c r="H58" i="3" s="1"/>
  <c r="H59" i="3" s="1"/>
  <c r="AQ35" i="3"/>
  <c r="G58" i="3" s="1"/>
  <c r="G59" i="3" s="1"/>
  <c r="AP35" i="3"/>
  <c r="F58" i="3" s="1"/>
  <c r="F59" i="3" s="1"/>
  <c r="AO35" i="3"/>
  <c r="BD27" i="3"/>
  <c r="BC27" i="3"/>
  <c r="BB27" i="3"/>
  <c r="BA27" i="3"/>
  <c r="AZ27" i="3"/>
  <c r="AY27" i="3"/>
  <c r="AX27" i="3"/>
  <c r="AW27" i="3"/>
  <c r="AV27" i="3"/>
  <c r="AU27" i="3"/>
  <c r="AT27" i="3"/>
  <c r="AS27" i="3"/>
  <c r="AR27" i="3"/>
  <c r="AQ27" i="3"/>
  <c r="AP27" i="3"/>
  <c r="AO27" i="3"/>
  <c r="BD26" i="3"/>
  <c r="BC26" i="3"/>
  <c r="BB26" i="3"/>
  <c r="BA26" i="3"/>
  <c r="AZ26" i="3"/>
  <c r="AY26" i="3"/>
  <c r="AX26" i="3"/>
  <c r="AW26" i="3"/>
  <c r="AV26" i="3"/>
  <c r="AU26" i="3"/>
  <c r="AT26" i="3"/>
  <c r="AS26" i="3"/>
  <c r="AR26" i="3"/>
  <c r="AQ26" i="3"/>
  <c r="AP26" i="3"/>
  <c r="AO26" i="3"/>
  <c r="BD25" i="3"/>
  <c r="BC25" i="3"/>
  <c r="BB25" i="3"/>
  <c r="BA25" i="3"/>
  <c r="AZ25" i="3"/>
  <c r="AY25" i="3"/>
  <c r="AX25" i="3"/>
  <c r="AW25" i="3"/>
  <c r="AV25" i="3"/>
  <c r="AU25" i="3"/>
  <c r="AT25" i="3"/>
  <c r="AS25" i="3"/>
  <c r="AR25" i="3"/>
  <c r="AQ25" i="3"/>
  <c r="AP25" i="3"/>
  <c r="AO25" i="3"/>
  <c r="BD24" i="3"/>
  <c r="BC24" i="3"/>
  <c r="BB24" i="3"/>
  <c r="BA24" i="3"/>
  <c r="AZ24" i="3"/>
  <c r="AY24" i="3"/>
  <c r="AX24" i="3"/>
  <c r="AW24" i="3"/>
  <c r="AV24" i="3"/>
  <c r="AU24" i="3"/>
  <c r="AT24" i="3"/>
  <c r="AS24" i="3"/>
  <c r="AR24" i="3"/>
  <c r="AQ24" i="3"/>
  <c r="AP24" i="3"/>
  <c r="AO24" i="3"/>
  <c r="BD23" i="3"/>
  <c r="BC23" i="3"/>
  <c r="BB23" i="3"/>
  <c r="BA23" i="3"/>
  <c r="AZ23" i="3"/>
  <c r="AY23" i="3"/>
  <c r="AX23" i="3"/>
  <c r="AW23" i="3"/>
  <c r="AV23" i="3"/>
  <c r="AU23" i="3"/>
  <c r="AT23" i="3"/>
  <c r="AS23" i="3"/>
  <c r="AR23" i="3"/>
  <c r="AQ23" i="3"/>
  <c r="AP23" i="3"/>
  <c r="AO23" i="3"/>
  <c r="BD22" i="3"/>
  <c r="BC22" i="3"/>
  <c r="BB22" i="3"/>
  <c r="BA22" i="3"/>
  <c r="AZ22" i="3"/>
  <c r="AY22" i="3"/>
  <c r="AX22" i="3"/>
  <c r="AW22" i="3"/>
  <c r="AV22" i="3"/>
  <c r="AU22" i="3"/>
  <c r="AT22" i="3"/>
  <c r="AS22" i="3"/>
  <c r="AR22" i="3"/>
  <c r="AQ22" i="3"/>
  <c r="AP22" i="3"/>
  <c r="AO22" i="3"/>
  <c r="BD21" i="3"/>
  <c r="BC21" i="3"/>
  <c r="BB21" i="3"/>
  <c r="BA21" i="3"/>
  <c r="AZ21" i="3"/>
  <c r="AY21" i="3"/>
  <c r="AX21" i="3"/>
  <c r="AW21" i="3"/>
  <c r="AV21" i="3"/>
  <c r="AU21" i="3"/>
  <c r="AT21" i="3"/>
  <c r="AS21" i="3"/>
  <c r="AR21" i="3"/>
  <c r="AQ21" i="3"/>
  <c r="AP21" i="3"/>
  <c r="AO21" i="3"/>
  <c r="BD20" i="3"/>
  <c r="BC20" i="3"/>
  <c r="BB20" i="3"/>
  <c r="BA20" i="3"/>
  <c r="AZ20" i="3"/>
  <c r="AY20" i="3"/>
  <c r="AX20" i="3"/>
  <c r="AW20" i="3"/>
  <c r="AV20" i="3"/>
  <c r="AU20" i="3"/>
  <c r="AT20" i="3"/>
  <c r="AS20" i="3"/>
  <c r="AR20" i="3"/>
  <c r="AQ20" i="3"/>
  <c r="AP20" i="3"/>
  <c r="AO20" i="3"/>
  <c r="BD19" i="3"/>
  <c r="BC19" i="3"/>
  <c r="BB19" i="3"/>
  <c r="BA19" i="3"/>
  <c r="AZ19" i="3"/>
  <c r="AY19" i="3"/>
  <c r="AX19" i="3"/>
  <c r="AW19" i="3"/>
  <c r="AV19" i="3"/>
  <c r="AU19" i="3"/>
  <c r="AT19" i="3"/>
  <c r="AS19" i="3"/>
  <c r="AR19" i="3"/>
  <c r="AQ19" i="3"/>
  <c r="AP19" i="3"/>
  <c r="AO19" i="3"/>
  <c r="BD18" i="3"/>
  <c r="BC18" i="3"/>
  <c r="BB18" i="3"/>
  <c r="BA18" i="3"/>
  <c r="AZ18" i="3"/>
  <c r="AY18" i="3"/>
  <c r="AX18" i="3"/>
  <c r="AW18" i="3"/>
  <c r="AV18" i="3"/>
  <c r="AU18" i="3"/>
  <c r="AT18" i="3"/>
  <c r="AS18" i="3"/>
  <c r="AR18" i="3"/>
  <c r="AQ18" i="3"/>
  <c r="AP18" i="3"/>
  <c r="AO18" i="3"/>
  <c r="BD17" i="3"/>
  <c r="BC17" i="3"/>
  <c r="BB17" i="3"/>
  <c r="BA17" i="3"/>
  <c r="AZ17" i="3"/>
  <c r="AY17" i="3"/>
  <c r="AX17" i="3"/>
  <c r="AW17" i="3"/>
  <c r="AV17" i="3"/>
  <c r="AU17" i="3"/>
  <c r="AT17" i="3"/>
  <c r="AS17" i="3"/>
  <c r="AR17" i="3"/>
  <c r="AQ17" i="3"/>
  <c r="AP17" i="3"/>
  <c r="AO17" i="3"/>
  <c r="BD16" i="3"/>
  <c r="BC16" i="3"/>
  <c r="BB16" i="3"/>
  <c r="BA16" i="3"/>
  <c r="AZ16" i="3"/>
  <c r="AY16" i="3"/>
  <c r="AX16" i="3"/>
  <c r="AW16" i="3"/>
  <c r="AV16" i="3"/>
  <c r="AU16" i="3"/>
  <c r="AT16" i="3"/>
  <c r="AS16" i="3"/>
  <c r="AR16" i="3"/>
  <c r="AQ16" i="3"/>
  <c r="AP16" i="3"/>
  <c r="AO16" i="3"/>
  <c r="BD15" i="3"/>
  <c r="BC15" i="3"/>
  <c r="BB15" i="3"/>
  <c r="BA15" i="3"/>
  <c r="AZ15" i="3"/>
  <c r="AY15" i="3"/>
  <c r="AX15" i="3"/>
  <c r="AW15" i="3"/>
  <c r="AV15" i="3"/>
  <c r="AU15" i="3"/>
  <c r="AT15" i="3"/>
  <c r="AS15" i="3"/>
  <c r="AR15" i="3"/>
  <c r="AQ15" i="3"/>
  <c r="AP15" i="3"/>
  <c r="AO15" i="3"/>
  <c r="BD14" i="3"/>
  <c r="BC14" i="3"/>
  <c r="BB14" i="3"/>
  <c r="BA14" i="3"/>
  <c r="AZ14" i="3"/>
  <c r="AY14" i="3"/>
  <c r="AX14" i="3"/>
  <c r="AW14" i="3"/>
  <c r="AV14" i="3"/>
  <c r="AU14" i="3"/>
  <c r="AT14" i="3"/>
  <c r="AS14" i="3"/>
  <c r="AR14" i="3"/>
  <c r="AQ14" i="3"/>
  <c r="AP14" i="3"/>
  <c r="AO14" i="3"/>
  <c r="BD13" i="3"/>
  <c r="BC13" i="3"/>
  <c r="BB13" i="3"/>
  <c r="BA13" i="3"/>
  <c r="AZ13" i="3"/>
  <c r="AY13" i="3"/>
  <c r="AX13" i="3"/>
  <c r="AW13" i="3"/>
  <c r="AV13" i="3"/>
  <c r="AU13" i="3"/>
  <c r="AT13" i="3"/>
  <c r="AS13" i="3"/>
  <c r="AR13" i="3"/>
  <c r="AQ13" i="3"/>
  <c r="AP13" i="3"/>
  <c r="AO13" i="3"/>
  <c r="BD12" i="3"/>
  <c r="BC12" i="3"/>
  <c r="BB12" i="3"/>
  <c r="BA12" i="3"/>
  <c r="AZ12" i="3"/>
  <c r="AY12" i="3"/>
  <c r="AX12" i="3"/>
  <c r="AW12" i="3"/>
  <c r="AV12" i="3"/>
  <c r="AU12" i="3"/>
  <c r="AT12" i="3"/>
  <c r="AS12" i="3"/>
  <c r="AR12" i="3"/>
  <c r="AQ12" i="3"/>
  <c r="AP12" i="3"/>
  <c r="AO12" i="3"/>
  <c r="BD11" i="3"/>
  <c r="BC11" i="3"/>
  <c r="BB11" i="3"/>
  <c r="BA11" i="3"/>
  <c r="AZ11" i="3"/>
  <c r="AY11" i="3"/>
  <c r="AX11" i="3"/>
  <c r="AW11" i="3"/>
  <c r="AV11" i="3"/>
  <c r="AU11" i="3"/>
  <c r="AT11" i="3"/>
  <c r="AS11" i="3"/>
  <c r="AR11" i="3"/>
  <c r="AQ11" i="3"/>
  <c r="AP11" i="3"/>
  <c r="AO11" i="3"/>
  <c r="BD10" i="3"/>
  <c r="BC10" i="3"/>
  <c r="BB10" i="3"/>
  <c r="BA10" i="3"/>
  <c r="AZ10" i="3"/>
  <c r="AY10" i="3"/>
  <c r="AX10" i="3"/>
  <c r="AW10" i="3"/>
  <c r="AV10" i="3"/>
  <c r="AU10" i="3"/>
  <c r="AT10" i="3"/>
  <c r="AS10" i="3"/>
  <c r="AR10" i="3"/>
  <c r="AQ10" i="3"/>
  <c r="AP10" i="3"/>
  <c r="AO10" i="3"/>
  <c r="BD9" i="3"/>
  <c r="BC9" i="3"/>
  <c r="BB9" i="3"/>
  <c r="BA9" i="3"/>
  <c r="AZ9" i="3"/>
  <c r="AY9" i="3"/>
  <c r="AX9" i="3"/>
  <c r="AW9" i="3"/>
  <c r="AV9" i="3"/>
  <c r="AU9" i="3"/>
  <c r="AT9" i="3"/>
  <c r="AS9" i="3"/>
  <c r="AR9" i="3"/>
  <c r="AQ9" i="3"/>
  <c r="AP9" i="3"/>
  <c r="AO9" i="3"/>
  <c r="BD8" i="3"/>
  <c r="BC8" i="3"/>
  <c r="BB8" i="3"/>
  <c r="BA8" i="3"/>
  <c r="AZ8" i="3"/>
  <c r="AY8" i="3"/>
  <c r="AX8" i="3"/>
  <c r="AW8" i="3"/>
  <c r="AV8" i="3"/>
  <c r="AU8" i="3"/>
  <c r="AT8" i="3"/>
  <c r="AS8" i="3"/>
  <c r="AR8" i="3"/>
  <c r="AQ8" i="3"/>
  <c r="AP8" i="3"/>
  <c r="AO8" i="3"/>
  <c r="BD7" i="3"/>
  <c r="BC7" i="3"/>
  <c r="BB7" i="3"/>
  <c r="BA7" i="3"/>
  <c r="AZ7" i="3"/>
  <c r="AY7" i="3"/>
  <c r="AX7" i="3"/>
  <c r="AW7" i="3"/>
  <c r="AV7" i="3"/>
  <c r="AU7" i="3"/>
  <c r="AT7" i="3"/>
  <c r="AS7" i="3"/>
  <c r="AR7" i="3"/>
  <c r="AQ7" i="3"/>
  <c r="AP7" i="3"/>
  <c r="AO7" i="3"/>
  <c r="BD6" i="3"/>
  <c r="BC6" i="3"/>
  <c r="BB6" i="3"/>
  <c r="BA6" i="3"/>
  <c r="AZ6" i="3"/>
  <c r="AY6" i="3"/>
  <c r="AX6" i="3"/>
  <c r="AW6" i="3"/>
  <c r="AV6" i="3"/>
  <c r="AU6" i="3"/>
  <c r="AT6" i="3"/>
  <c r="AS6" i="3"/>
  <c r="AR6" i="3"/>
  <c r="AQ6" i="3"/>
  <c r="AP6" i="3"/>
  <c r="AO6" i="3"/>
  <c r="E28" i="3" s="1"/>
  <c r="E29" i="3" s="1"/>
  <c r="BD5" i="3"/>
  <c r="BC5" i="3"/>
  <c r="S28" i="3" s="1"/>
  <c r="S29" i="3" s="1"/>
  <c r="BB5" i="3"/>
  <c r="R28" i="3" s="1"/>
  <c r="R29" i="3" s="1"/>
  <c r="BA5" i="3"/>
  <c r="Q28" i="3" s="1"/>
  <c r="Q29" i="3" s="1"/>
  <c r="AZ5" i="3"/>
  <c r="P28" i="3" s="1"/>
  <c r="P29" i="3" s="1"/>
  <c r="AY5" i="3"/>
  <c r="O28" i="3" s="1"/>
  <c r="O29" i="3" s="1"/>
  <c r="AX5" i="3"/>
  <c r="N28" i="3" s="1"/>
  <c r="N29" i="3" s="1"/>
  <c r="AW5" i="3"/>
  <c r="M28" i="3" s="1"/>
  <c r="M29" i="3" s="1"/>
  <c r="AV5" i="3"/>
  <c r="L28" i="3" s="1"/>
  <c r="L29" i="3" s="1"/>
  <c r="AU5" i="3"/>
  <c r="K28" i="3" s="1"/>
  <c r="K29" i="3" s="1"/>
  <c r="AT5" i="3"/>
  <c r="J28" i="3" s="1"/>
  <c r="J29" i="3" s="1"/>
  <c r="AS5" i="3"/>
  <c r="I28" i="3" s="1"/>
  <c r="I29" i="3" s="1"/>
  <c r="AR5" i="3"/>
  <c r="H28" i="3" s="1"/>
  <c r="H29" i="3" s="1"/>
  <c r="AQ5" i="3"/>
  <c r="G28" i="3" s="1"/>
  <c r="G29" i="3" s="1"/>
  <c r="AP5" i="3"/>
  <c r="F28" i="3" s="1"/>
  <c r="F29" i="3" s="1"/>
  <c r="AO5" i="3"/>
  <c r="T28" i="3" l="1"/>
  <c r="T29" i="3" s="1"/>
  <c r="A1" i="3"/>
  <c r="A1" i="1"/>
</calcChain>
</file>

<file path=xl/comments1.xml><?xml version="1.0" encoding="utf-8"?>
<comments xmlns="http://schemas.openxmlformats.org/spreadsheetml/2006/main">
  <authors>
    <author>MyOECD</author>
  </authors>
  <commentList>
    <comment ref="E5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W5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I5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J5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K5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L5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N5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E6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J6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V6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X6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Z7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L7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N7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G8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E10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I10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J10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K10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L10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I10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M10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E11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G11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J11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L11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N11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F12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G12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H12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I12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J12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M12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N12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G13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H13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W13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Y13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Z13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A13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B13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C13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D13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E13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I13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K15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L15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P15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Q15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R15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S15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T15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U15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J18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K18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P18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Q18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R18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S18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T18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W18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X18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Y18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Z18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X21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Z21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E25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G25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H25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W25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E26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J26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W28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I28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J28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K28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L28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N28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G29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H29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I29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J29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Y30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Z30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A30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E30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H30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I30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J30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K30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L30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N30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G31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G33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I33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J33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L33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I33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M33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I34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H34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I34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N34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W36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Y36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Z36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A36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B36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C36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D36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E36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I36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K38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L38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O38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P38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Q38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R38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S38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T38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U38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V38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I41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J41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K41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R41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S41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T41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W41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X41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Y41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Z41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A41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X44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Z44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E49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J49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I51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J51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K51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L51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N51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X52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B53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N55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R56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S56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T56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U56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W57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Y57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Z57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A57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B57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C57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D57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E57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I57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W62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X62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Y62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Z62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B62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C62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V65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X65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Z65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M71" authorId="0" shapeId="0">
      <text>
        <r>
          <rPr>
            <sz val="9"/>
            <color indexed="8"/>
            <rFont val="Tahoma"/>
          </rPr>
          <t xml:space="preserve">B: Break </t>
        </r>
      </text>
    </comment>
    <comment ref="AO74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I76" authorId="0" shapeId="0">
      <text>
        <r>
          <rPr>
            <sz val="9"/>
            <color indexed="8"/>
            <rFont val="Tahoma"/>
          </rPr>
          <t xml:space="preserve">B: Break </t>
        </r>
      </text>
    </comment>
    <comment ref="AO76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C77" authorId="0" shapeId="0">
      <text>
        <r>
          <rPr>
            <sz val="9"/>
            <color indexed="8"/>
            <rFont val="Tahoma"/>
          </rPr>
          <t xml:space="preserve">B: Break </t>
        </r>
      </text>
    </comment>
    <comment ref="Z78" authorId="0" shapeId="0">
      <text>
        <r>
          <rPr>
            <sz val="9"/>
            <color indexed="8"/>
            <rFont val="Tahoma"/>
          </rPr>
          <t xml:space="preserve">D: Difference in methodology </t>
        </r>
      </text>
    </comment>
    <comment ref="AB78" authorId="0" shapeId="0">
      <text>
        <r>
          <rPr>
            <sz val="9"/>
            <color indexed="8"/>
            <rFont val="Tahoma"/>
          </rPr>
          <t xml:space="preserve">D: Difference in methodology </t>
        </r>
      </text>
    </comment>
    <comment ref="AD78" authorId="0" shapeId="0">
      <text>
        <r>
          <rPr>
            <sz val="9"/>
            <color indexed="8"/>
            <rFont val="Tahoma"/>
          </rPr>
          <t xml:space="preserve">D: Difference in methodology </t>
        </r>
      </text>
    </comment>
    <comment ref="AE78" authorId="0" shapeId="0">
      <text>
        <r>
          <rPr>
            <sz val="9"/>
            <color indexed="8"/>
            <rFont val="Tahoma"/>
          </rPr>
          <t xml:space="preserve">D: Difference in methodology </t>
        </r>
      </text>
    </comment>
    <comment ref="AF78" authorId="0" shapeId="0">
      <text>
        <r>
          <rPr>
            <sz val="9"/>
            <color indexed="8"/>
            <rFont val="Tahoma"/>
          </rPr>
          <t xml:space="preserve">D: Difference in methodology </t>
        </r>
      </text>
    </comment>
    <comment ref="AL78" authorId="0" shapeId="0">
      <text>
        <r>
          <rPr>
            <sz val="9"/>
            <color indexed="8"/>
            <rFont val="Tahoma"/>
          </rPr>
          <t xml:space="preserve">B: Break D: Difference in methodology </t>
        </r>
      </text>
    </comment>
    <comment ref="AM78" authorId="0" shapeId="0">
      <text>
        <r>
          <rPr>
            <sz val="9"/>
            <color indexed="8"/>
            <rFont val="Tahoma"/>
          </rPr>
          <t xml:space="preserve">D: Difference in methodology </t>
        </r>
      </text>
    </comment>
    <comment ref="AN78" authorId="0" shapeId="0">
      <text>
        <r>
          <rPr>
            <sz val="9"/>
            <color indexed="8"/>
            <rFont val="Tahoma"/>
          </rPr>
          <t xml:space="preserve">D: Difference in methodology </t>
        </r>
      </text>
    </comment>
    <comment ref="AO78" authorId="0" shapeId="0">
      <text>
        <r>
          <rPr>
            <sz val="9"/>
            <color indexed="8"/>
            <rFont val="Tahoma"/>
          </rPr>
          <t xml:space="preserve">D: Difference in methodology </t>
        </r>
      </text>
    </comment>
    <comment ref="AN81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O81" authorId="0" shapeId="0">
      <text>
        <r>
          <rPr>
            <sz val="9"/>
            <color indexed="8"/>
            <rFont val="Tahoma"/>
          </rPr>
          <t xml:space="preserve">P: Provisional value </t>
        </r>
      </text>
    </comment>
    <comment ref="AD84" authorId="0" shapeId="0">
      <text>
        <r>
          <rPr>
            <sz val="9"/>
            <color indexed="8"/>
            <rFont val="Tahoma"/>
          </rPr>
          <t xml:space="preserve">B: Break </t>
        </r>
      </text>
    </comment>
    <comment ref="AN84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AM85" authorId="0" shapeId="0">
      <text>
        <r>
          <rPr>
            <sz val="9"/>
            <color indexed="8"/>
            <rFont val="Tahoma"/>
          </rPr>
          <t xml:space="preserve">B: Break </t>
        </r>
      </text>
    </comment>
  </commentList>
</comments>
</file>

<file path=xl/comments2.xml><?xml version="1.0" encoding="utf-8"?>
<comments xmlns="http://schemas.openxmlformats.org/spreadsheetml/2006/main">
  <authors>
    <author>MyOECD</author>
  </authors>
  <commentList>
    <comment ref="O5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P5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Q5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R5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T5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F7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R7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T7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M8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O10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S10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T11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S12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T12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E17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F17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F20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E27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F27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G27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H27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I27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J27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K27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O27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O35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P35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Q35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R35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T35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E37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F37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G37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K37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N37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O37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P37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Q37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R37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T37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M38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O40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S40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N41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O41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T41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E47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F47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G47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F50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E57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F57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G57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H57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I57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J57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K57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O57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O66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P66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Q66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R66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T66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H68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T70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E75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F75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H75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I75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F78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E84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F84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G84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H84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I84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J84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K84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O84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O95" authorId="0" shapeId="0">
      <text>
        <r>
          <rPr>
            <sz val="9"/>
            <color indexed="8"/>
            <rFont val="Tahoma"/>
          </rPr>
          <t xml:space="preserve">B: Break </t>
        </r>
      </text>
    </comment>
    <comment ref="I96" authorId="0" shapeId="0">
      <text>
        <r>
          <rPr>
            <sz val="9"/>
            <color indexed="8"/>
            <rFont val="Tahoma"/>
          </rPr>
          <t xml:space="preserve">B: Break </t>
        </r>
      </text>
    </comment>
    <comment ref="F97" authorId="0" shapeId="0">
      <text>
        <r>
          <rPr>
            <sz val="9"/>
            <color indexed="8"/>
            <rFont val="Tahoma"/>
          </rPr>
          <t xml:space="preserve">D: Difference in methodology </t>
        </r>
      </text>
    </comment>
    <comment ref="H97" authorId="0" shapeId="0">
      <text>
        <r>
          <rPr>
            <sz val="9"/>
            <color indexed="8"/>
            <rFont val="Tahoma"/>
          </rPr>
          <t xml:space="preserve">D: Difference in methodology </t>
        </r>
      </text>
    </comment>
    <comment ref="J97" authorId="0" shapeId="0">
      <text>
        <r>
          <rPr>
            <sz val="9"/>
            <color indexed="8"/>
            <rFont val="Tahoma"/>
          </rPr>
          <t xml:space="preserve">D: Difference in methodology </t>
        </r>
      </text>
    </comment>
    <comment ref="K97" authorId="0" shapeId="0">
      <text>
        <r>
          <rPr>
            <sz val="9"/>
            <color indexed="8"/>
            <rFont val="Tahoma"/>
          </rPr>
          <t xml:space="preserve">D: Difference in methodology </t>
        </r>
      </text>
    </comment>
    <comment ref="L97" authorId="0" shapeId="0">
      <text>
        <r>
          <rPr>
            <sz val="9"/>
            <color indexed="8"/>
            <rFont val="Tahoma"/>
          </rPr>
          <t xml:space="preserve">D: Difference in methodology </t>
        </r>
      </text>
    </comment>
    <comment ref="R97" authorId="0" shapeId="0">
      <text>
        <r>
          <rPr>
            <sz val="9"/>
            <color indexed="8"/>
            <rFont val="Tahoma"/>
          </rPr>
          <t xml:space="preserve">B: Break D: Difference in methodology </t>
        </r>
      </text>
    </comment>
    <comment ref="S97" authorId="0" shapeId="0">
      <text>
        <r>
          <rPr>
            <sz val="9"/>
            <color indexed="8"/>
            <rFont val="Tahoma"/>
          </rPr>
          <t xml:space="preserve">D: Difference in methodology </t>
        </r>
      </text>
    </comment>
    <comment ref="T97" authorId="0" shapeId="0">
      <text>
        <r>
          <rPr>
            <sz val="9"/>
            <color indexed="8"/>
            <rFont val="Tahoma"/>
          </rPr>
          <t xml:space="preserve">D: Difference in methodology </t>
        </r>
      </text>
    </comment>
    <comment ref="T99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J102" authorId="0" shapeId="0">
      <text>
        <r>
          <rPr>
            <sz val="9"/>
            <color indexed="8"/>
            <rFont val="Tahoma"/>
          </rPr>
          <t xml:space="preserve">B: Break </t>
        </r>
      </text>
    </comment>
    <comment ref="T102" authorId="0" shapeId="0">
      <text>
        <r>
          <rPr>
            <sz val="9"/>
            <color indexed="8"/>
            <rFont val="Tahoma"/>
          </rPr>
          <t xml:space="preserve">E: Estimated value </t>
        </r>
      </text>
    </comment>
    <comment ref="S103" authorId="0" shapeId="0">
      <text>
        <r>
          <rPr>
            <sz val="9"/>
            <color indexed="8"/>
            <rFont val="Tahoma"/>
          </rPr>
          <t xml:space="preserve">B: Break </t>
        </r>
      </text>
    </comment>
  </commentList>
</comments>
</file>

<file path=xl/sharedStrings.xml><?xml version="1.0" encoding="utf-8"?>
<sst xmlns="http://schemas.openxmlformats.org/spreadsheetml/2006/main" count="2111" uniqueCount="94">
  <si>
    <t>&lt;?xml version="1.0" encoding="utf-16"?&gt;&lt;WebTableParameter xmlns:xsd="http://www.w3.org/2001/XMLSchema" xmlns:xsi="http://www.w3.org/2001/XMLSchema-instance" xmlns="http://stats.oecd.org/OECDStatWS/2004/03/01/"&gt;&lt;DataTable Code="HEALTH_PROC" HasMetadata="true"&gt;&lt;Name LocaleIsoCode="en"&gt;Health care utilisation&lt;/Name&gt;&lt;Name LocaleIsoCode="fr"&gt;Utilisation des ressources en santé&lt;/Name&gt;&lt;Dimension Code="VAR" HasMetadata="false" Display="labels"&gt;&lt;Name LocaleIsoCode="en"&gt;Variable&lt;/Name&gt;&lt;Name LocaleIsoCode="fr"&gt;Variable&lt;/Name&gt;&lt;Member Code="ACATIMMU" HasMetadata="true" HasOnlyUnitMetadata="false" HasChild="0"&gt;&lt;Name LocaleIsoCode="en"&gt;Immunisation: Diphtheria, Tetanus, Pertussis&lt;/Name&gt;&lt;Name LocaleIsoCode="fr"&gt;Vaccination : Diphtérie, Tétanos, Coqueluche&lt;/Name&gt;&lt;/Member&gt;&lt;Member Code="ACATMEAS" HasMetadata="true" HasOnlyUnitMetadata="false" HasChild="0"&gt;&lt;Name LocaleIsoCode="en"&gt;Immunisation: Measles&lt;/Name&gt;&lt;Name LocaleIsoCode="fr"&gt;Vaccination : Rougeole&lt;/Name&gt;&lt;/Member&gt;&lt;Member Code="ACATHEPB" HasMetadata="true" HasOnlyUnitMetadata="false" HasChild="0"&gt;&lt;Name LocaleIsoCode="en"&gt;Immunisation: Hepatitis B&lt;/Name&gt;&lt;Name LocaleIsoCode="fr"&gt;Vaccination : Hépatite B&lt;/Name&gt;&lt;/Member&gt;&lt;Member Code="ACATIFLU" HasMetadata="true" HasOnlyUnitMetadata="false" HasChild="0"&gt;&lt;Name LocaleIsoCode="en"&gt;Immunisation: Influenza&lt;/Name&gt;&lt;Name LocaleIsoCode="fr"&gt;Vaccination : Grippe&lt;/Name&gt;&lt;/Member&gt;&lt;/Dimension&gt;&lt;Dimension Code="UNIT" HasMetadata="false" Display="labels"&gt;&lt;Name LocaleIsoCode="en"&gt;Measure&lt;/Name&gt;&lt;Name LocaleIsoCode="fr"&gt;Mesure&lt;/Name&gt;&lt;Member Code="ENFANTTX" HasMetadata="false" HasOnlyUnitMetadata="false" HasChild="0"&gt;&lt;Name LocaleIsoCode="en"&gt;% of children immunised&lt;/Name&gt;&lt;Name LocaleIsoCode="fr"&gt;% d'enfants vaccinés&lt;/Name&gt;&lt;/Member&gt;&lt;Member Code="FLUAGETX" HasMetadata="false" HasOnlyUnitMetadata="false" HasChild="0"&gt;&lt;Name LocaleIsoCode="en"&gt;% of population aged 65 years and over&lt;/Name&gt;&lt;Name LocaleIsoCode="fr"&gt;% de la population âgée de 65 ans et plus&lt;/Name&gt;&lt;/Member&gt;&lt;/Dimension&gt;&lt;Dimension Code="COU" HasMetadata="false" CommonCode="LOCATION" Display="labels"&gt;&lt;Name LocaleIsoCode="en"&gt;Country&lt;/Name&gt;&lt;Name LocaleIsoCode="fr"&gt;Pays&lt;/Name&gt;&lt;Member Code="AUS" HasMetadata="false" HasOnlyUnitMetadata="false" HasChild="0"&gt;&lt;Name LocaleIsoCode="en"&gt;Australia&lt;/Name&gt;&lt;Name LocaleIsoCode="fr"&gt;Australie&lt;/Name&gt;&lt;/Member&gt;&lt;Member Code="AUT" HasMetadata="false" HasOnlyUnitMetadata="false" HasChild="0"&gt;&lt;Name LocaleIsoCode="en"&gt;Austria&lt;/Name&gt;&lt;Name LocaleIsoCode="fr"&gt;Autriche&lt;/Name&gt;&lt;/Member&gt;&lt;Member Code="BEL" HasMetadata="false" HasOnlyUnitMetadata="false" HasChild="0"&gt;&lt;Name LocaleIsoCode="en"&gt;Belgium&lt;/Name&gt;&lt;Name LocaleIsoCode="fr"&gt;Belgique&lt;/Name&gt;&lt;/Member&gt;&lt;Member Code="CAN" HasMetadata="false" HasOnlyUnitMetadata="false" HasChild="0"&gt;&lt;Name LocaleIsoCode="en"&gt;Canada&lt;/Name&gt;&lt;Name LocaleIsoCode="fr"&gt;Canada&lt;/Name&gt;&lt;/Member&gt;&lt;Member Code="CHL" HasMetadata="false" HasOnlyUnitMetadata="false" HasChild="0"&gt;&lt;Name LocaleIsoCode="en"&gt;Chile&lt;/Name&gt;&lt;Name LocaleIsoCode="fr"&gt;Chili&lt;/Name&gt;&lt;/Member&gt;&lt;Member Code="CZE" HasMetadata="false" HasOnlyUnitMetadata="false" HasChild="0"&gt;&lt;Name LocaleIsoCode="en"&gt;Czech Republic&lt;/Name&gt;&lt;Name LocaleIsoCode="fr"&gt;République tchèque&lt;/Name&gt;&lt;/Member&gt;&lt;Member Code="DNK" HasMetadata="false" HasOnlyUnitMetadata="false" HasChild="0"&gt;&lt;Name LocaleIsoCode="en"&gt;Denmark&lt;/Name&gt;&lt;Name LocaleIsoCode="fr"&gt;Danemark&lt;/Name&gt;&lt;/Member&gt;&lt;Member Code="EST" HasMetadata="false" HasOnlyUnitMetadata="false" HasChild="0"&gt;&lt;Name LocaleIsoCode="en"&gt;Estonia&lt;/Name&gt;&lt;Name LocaleIsoCode="fr"&gt;Estonie&lt;/Name&gt;&lt;/Member&gt;&lt;Member Code="FIN" HasMetadata="false" HasOnlyUnitMetadata="false" HasChild="0"&gt;&lt;Name LocaleIsoCode="en"&gt;Finland&lt;/Name&gt;&lt;Name LocaleIsoCode="fr"&gt;Finlande&lt;/Name&gt;&lt;/Member&gt;&lt;Member Code="FRA" HasMetadata="false" HasOnlyUnitMetadata="false" HasChild="0"&gt;&lt;Name LocaleIsoCode="en"&gt;France&lt;/Name&gt;&lt;Name LocaleIsoCode="fr"&gt;France&lt;/Name&gt;&lt;/Member&gt;&lt;Member Code="DEU" HasMetadata="true" HasOnlyUnitMetadata="false" HasChild="0"&gt;&lt;Name LocaleIsoCode="en"&gt;Germany&lt;/Name&gt;&lt;Name LocaleIsoCode="fr"&gt;Allemagne&lt;/Name&gt;&lt;/Member&gt;&lt;Member Code="GRC" HasMetadata="false" HasOnlyUnitMetadata="false" HasChild="0"&gt;&lt;Name LocaleIsoCode="en"&gt;Greece&lt;/Name&gt;&lt;Name LocaleIsoCode="fr"&gt;Grèce&lt;/Name&gt;&lt;/Member&gt;&lt;Member Code="HUN" HasMetadata="false" HasOnlyUnitMetadata="false" HasChild="0"&gt;&lt;Name LocaleIsoCode="en"&gt;Hungary&lt;/Name&gt;&lt;Name LocaleIsoCode="fr"&gt;Hongrie&lt;/Name&gt;&lt;/Member&gt;&lt;Member Code="ISL" HasMetadata="false" HasOnlyUnitMetadata="false" HasChild="0"&gt;&lt;Name LocaleIsoCode="en"&gt;Iceland&lt;/Name&gt;&lt;Name LocaleIsoCode="fr"&gt;Islande&lt;/Name&gt;&lt;/Member&gt;&lt;Member Code="IRL" HasMetadata="false" HasOnlyUnitMetadata="false" HasChild="0"&gt;&lt;Name LocaleIsoCode="en"&gt;Ireland&lt;/Name&gt;&lt;Name LocaleIsoCode="fr"&gt;Irlande&lt;/Name&gt;&lt;/Member&gt;&lt;Member Code="ISR" HasMetadata="true" HasOnlyUnitMetadata="false" HasChild="0"&gt;&lt;Name LocaleIsoCode="en"&gt;Israel&lt;/Name&gt;&lt;Name LocaleIsoCode="fr"&gt;Israël&lt;/Name&gt;&lt;/Member&gt;&lt;Member Code="ITA" HasMetadata="false" HasOnlyUnitMetadata="false" HasChild="0"&gt;&lt;Name LocaleIsoCode="en"&gt;Italy&lt;/Name&gt;&lt;Name LocaleIsoCode="fr"&gt;Italie&lt;/Name&gt;&lt;/Member&gt;&lt;Member Code="JPN" HasMetadata="false" HasOnlyUnitMetadata="false" HasChild="0"&gt;&lt;Name LocaleIsoCode="en"&gt;Japan&lt;/Name&gt;&lt;Name LocaleIsoCode="fr"&gt;Japon&lt;/Name&gt;&lt;/Member&gt;&lt;Member Code="KOR" HasMetadata="false" HasOnlyUnitMetadata="false" HasChild="0"&gt;&lt;Name LocaleIsoCode="en"&gt;Korea&lt;/Name&gt;&lt;Name LocaleIsoCode="fr"&gt;Corée&lt;/Name&gt;&lt;/Member&gt;&lt;Member Code="LVA" HasMetadata="false" HasOnlyUnitMetadata="true" HasChild="0"&gt;&lt;Name LocaleIsoCode="en"&gt;Latvia&lt;/Name&gt;&lt;Name LocaleIsoCode="fr"&gt;Lettonie&lt;/Name&gt;&lt;/Member&gt;&lt;Member Code="LUX" HasMetadata="false" HasOnlyUnitMetadata="false" HasChild="0"&gt;&lt;Name LocaleIsoCode="en"&gt;Luxembourg&lt;/Name&gt;&lt;Name LocaleIsoCode="fr"&gt;Luxembourg&lt;/Name&gt;&lt;/Member&gt;&lt;Member Code="MEX" HasMetadata="false" HasOnlyUnitMetadata="false" HasChild="0"&gt;&lt;Name LocaleIsoCode="en"&gt;Mexico&lt;/Name&gt;&lt;Name LocaleIsoCode="fr"&gt;Mexique&lt;/Name&gt;&lt;/Member&gt;&lt;Member Code="NLD" HasMetadata="false" HasOnlyUnitMetadata="false" HasChild="0"&gt;&lt;Name LocaleIsoCode="en"&gt;Netherlands&lt;/Name&gt;&lt;Name LocaleIsoCode="fr"&gt;Pays-Bas&lt;/Name&gt;&lt;/Member&gt;&lt;Member Code="NZL" HasMetadata="false" HasOnlyUnitMetadata="false" HasChild="0"&gt;&lt;Name LocaleIsoCode="en"&gt;New Zealand&lt;/Name&gt;&lt;Name LocaleIsoCode="fr"&gt;Nouvelle-Zélande&lt;/Name&gt;&lt;/Member&gt;&lt;Member Code="NOR" HasMetadata="false" HasOnlyUnitMetadata="false" HasChild="0"&gt;&lt;Name LocaleIsoCode="en"&gt;Norway&lt;/Name&gt;&lt;Name LocaleIsoCode="fr"&gt;Norvège&lt;/Name&gt;&lt;/Member&gt;&lt;Member Code="POL" HasMetadata="false" HasOnlyUnitMetadata="false" HasChild="0"&gt;&lt;Name LocaleIsoCode="en"&gt;Poland&lt;/Name&gt;&lt;Name LocaleIsoCode="fr"&gt;Pologne&lt;/Name&gt;&lt;/Member&gt;&lt;Member Code="PRT" HasMetadata="false" HasOnlyUnitMetadata="false" HasChild="0"&gt;&lt;Name LocaleIsoCode="en"&gt;Portugal&lt;/Name&gt;&lt;Name LocaleIsoCode="fr"&gt;Portugal&lt;/Name&gt;&lt;/Member&gt;&lt;Member Code="SVK" HasMetadata="false" HasOnlyUnitMetadata="false" HasChild="0"&gt;&lt;Name LocaleIsoCode="en"&gt;Slovak Republic&lt;/Name&gt;&lt;Name LocaleIsoCode="fr"&gt;République slovaque&lt;/Name&gt;&lt;/Member&gt;&lt;Member Code="SVN" HasMetadata="false" HasOnlyUnitMetadata="false" HasChild="0"&gt;&lt;Name LocaleIsoCode="en"&gt;Slovenia&lt;/Name&gt;&lt;Name LocaleIsoCode="fr"&gt;Slovénie&lt;/Name&gt;&lt;/Member&gt;&lt;Member Code="ESP" HasMetadata="false" HasOnlyUnitMetadata="false" HasChild="0"&gt;&lt;Name LocaleIsoCode="en"&gt;Spain&lt;/Name&gt;&lt;Name LocaleIsoCode="fr"&gt;Espagne&lt;/Name&gt;&lt;/Member&gt;&lt;Member Code="SWE" HasMetadata="false" HasOnlyUnitMetadata="false" HasChild="0"&gt;&lt;Name LocaleIsoCode="en"&gt;Sweden&lt;/Name&gt;&lt;Name LocaleIsoCode="fr"&gt;Suède&lt;/Name&gt;&lt;/Member&gt;&lt;Member Code="CHE" HasMetadata="false" HasOnlyUnitMetadata="false" HasChild="0"&gt;&lt;Name LocaleIsoCode="en"&gt;Switzerland&lt;/Name&gt;&lt;Name LocaleIsoCode="fr"&gt;Suisse&lt;/Name&gt;&lt;/Member&gt;&lt;Member Code="TUR" HasMetadata="false" HasOnlyUnitMetadata="false" HasChild="0"&gt;&lt;Name LocaleIsoCode="en"&gt;Turkey&lt;/Name&gt;&lt;Name LocaleIsoCode="fr"&gt;Turquie&lt;/Name&gt;&lt;/Member&gt;&lt;Member Code="GBR" HasMetadata="false" HasOnlyUnitMetadata="false" HasChild="0"&gt;&lt;Name LocaleIsoCode="en"&gt;United Kingdom&lt;/Name&gt;&lt;Name LocaleIsoCode="fr"&gt;Royaume-Uni&lt;/Name&gt;&lt;/Member&gt;&lt;Member Code="USA" HasMetadata="false" HasOnlyUnitMetadata="false" HasChild="0"&gt;&lt;Name LocaleIsoCode="en"&gt;United States&lt;/Name&gt;&lt;Name LocaleIsoCode="fr"&gt;États-Unis&lt;/Name&gt;&lt;/Member&gt;&lt;Member Code="NMEC" HasMetadata="false" HasOnlyUnitMetadata="false" HasChild="1"&gt;&lt;Name LocaleIsoCode="en"&gt;Non-OECD Economies&lt;/Name&gt;&lt;Name LocaleIsoCode="fr"&gt;Économies non-OCDE&lt;/Name&gt;&lt;ChildMember Code="BRA" HasMetadata="false" HasOnlyUnitMetadata="false" HasChild="0"&gt;&lt;Name LocaleIsoCode="en"&gt;Brazil&lt;/Name&gt;&lt;Name LocaleIsoCode="fr"&gt;Brésil&lt;/Name&gt;&lt;/ChildMember&gt;&lt;ChildMember Code="CHN" HasMetadata="false" HasOnlyUnitMetadata="false" HasChild="0"&gt;&lt;Name LocaleIsoCode="en"&gt;China (People's Republic of)&lt;/Name&gt;&lt;Name LocaleIsoCode="fr"&gt;Chine (République populaire de)&lt;/Name&gt;&lt;/ChildMember&gt;&lt;ChildMember Code="COL" HasMetadata="false" HasOnlyUnitMetadata="false" HasChild="0"&gt;&lt;Name LocaleIsoCode="en"&gt;Colombia&lt;/Name&gt;&lt;Name LocaleIsoCode="fr"&gt;Colombie&lt;/Name&gt;&lt;/ChildMember&gt;&lt;ChildMember Code="CRI" HasMetadata="false" HasOnlyUnitMetadata="false" HasChild="0"&gt;&lt;Name LocaleIsoCode="en"&gt;Costa Rica&lt;/Name&gt;&lt;Name LocaleIsoCode="fr"&gt;Costa Rica&lt;/Name&gt;&lt;/ChildMember&gt;&lt;ChildMember Code="IND" HasMetadata="false" HasOnlyUnitMetadata="false" HasChild="0"&gt;&lt;Name LocaleIsoCode="en"&gt;India&lt;/Name&gt;&lt;Name LocaleIsoCode="fr"&gt;Inde&lt;/Name&gt;&lt;/ChildMember&gt;&lt;ChildMember Code="IDN" HasMetadata="false" HasOnlyUnitMetadata="false" HasChild="0"&gt;&lt;Name LocaleIsoCode="en"&gt;Indonesia&lt;/Name&gt;&lt;Name LocaleIsoCode="fr"&gt;Indonésie&lt;/Name&gt;&lt;/ChildMember&gt;&lt;ChildMember Code="LTU" HasMetadata="true" HasOnlyUnitMetadata="true" HasChild="0"&gt;&lt;Name LocaleIsoCode="en"&gt;Lithuania&lt;/Name&gt;&lt;Name LocaleIsoCode="fr"&gt;Lituanie&lt;/Name&gt;&lt;/ChildMember&gt;&lt;ChildMember Code="RUS" HasMetadata="false" HasOnlyUnitMetadata="false" HasChild="0"&gt;&lt;Name LocaleIsoCode="en"&gt;Russia&lt;/Name&gt;&lt;Name LocaleIsoCode="fr"&gt;Russie&lt;/Name&gt;&lt;/ChildMember&gt;&lt;ChildMember Code="ZAF" HasMetadata="false" HasOnlyUnitMetadata="false" HasChild="0"&gt;&lt;Name LocaleIsoCode="en"&gt;South Africa&lt;/Name&gt;&lt;Name LocaleIsoCode="fr"&gt;Afrique du Sud&lt;/Name&gt;&lt;/ChildMember&gt;&lt;/Member&gt;&lt;/Dimension&gt;&lt;Dimension Code="YEA" HasMetadata="false" CommonCode="TIME" Display="labels"&gt;&lt;Name LocaleIsoCode="en"&gt;Year&lt;/Name&gt;&lt;Name LocaleIsoCode="fr"&gt;Année&lt;/Name&gt;&lt;Member Code="1980" HasMetadata="false"&gt;&lt;Name LocaleIsoCode="en"&gt;1980&lt;/Name&gt;&lt;Name LocaleIsoCode="fr"&gt;1980&lt;/Name&gt;&lt;/Member&gt;&lt;Member Code="1981" HasMetadata="false"&gt;&lt;Name LocaleIsoCode="en"&gt;1981&lt;/Name&gt;&lt;Name LocaleIsoCode="fr"&gt;1981&lt;/Name&gt;&lt;/Member&gt;&lt;Member Code="1982" HasMetadata="false"&gt;&lt;Name LocaleIsoCode="en"&gt;1982&lt;/Name&gt;&lt;Name LocaleIsoCode="fr"&gt;1982&lt;/Name&gt;&lt;/Member&gt;&lt;Member Code="1983" HasMetadata="false"&gt;&lt;Name LocaleIsoCode="en"&gt;1983&lt;/Name&gt;&lt;Name LocaleIsoCode="fr"&gt;1983&lt;/Name&gt;&lt;/Member&gt;&lt;Member Code="1984" HasMetadata="false"&gt;&lt;Name LocaleIsoCode="en"&gt;1984&lt;/Name&gt;&lt;Name LocaleIsoCode="fr"&gt;1984&lt;/Name&gt;&lt;/Member&gt;&lt;Member Code="1985" HasMetadata="false"&gt;&lt;Name LocaleIsoCode="en"&gt;1985&lt;/Name&gt;&lt;Name LocaleIsoCode="fr"&gt;1985&lt;/Name&gt;&lt;/Member&gt;&lt;Member Code="1986" HasMetadata="false"&gt;&lt;Name LocaleIsoCode="en"&gt;1986&lt;/Name&gt;&lt;Name LocaleIsoCode="fr"&gt;1986&lt;/Name&gt;&lt;/Member&gt;&lt;Member Code="1987" HasMetadata="false"&gt;&lt;Name LocaleIsoCode="en"&gt;1987&lt;/Name&gt;&lt;Name LocaleIsoCode="fr"&gt;1987&lt;/Name&gt;&lt;/Member&gt;&lt;Member Code="1988" HasMetadata="false"&gt;&lt;Name LocaleIsoCode="en"&gt;1988&lt;/Name&gt;&lt;Name LocaleIsoCode="fr"&gt;1988&lt;/Name&gt;&lt;/Member&gt;&lt;Member Code="1989" HasMetadata="false"&gt;&lt;Name LocaleIsoCode="en"&gt;1989&lt;/Name&gt;&lt;Name LocaleIsoCode="fr"&gt;1989&lt;/Name&gt;&lt;/Member&gt;&lt;Member Code="1990" HasMetadata="false"&gt;&lt;Name LocaleIsoCode="en"&gt;1990&lt;/Name&gt;&lt;Name LocaleIsoCode="fr"&gt;1990&lt;/Name&gt;&lt;/Member&gt;&lt;Member Code="1991" HasMetadata="false"&gt;&lt;Name LocaleIsoCode="en"&gt;1991&lt;/Name&gt;&lt;Name LocaleIsoCode="fr"&gt;1991&lt;/Name&gt;&lt;/Member&gt;&lt;Member Code="1992" HasMetadata="false"&gt;&lt;Name LocaleIsoCode="en"&gt;1992&lt;/Name&gt;&lt;Name LocaleIsoCode="fr"&gt;1992&lt;/Name&gt;&lt;/Member&gt;&lt;Member Code="1993" HasMetadata="false"&gt;&lt;Name LocaleIsoCode="en"&gt;1993&lt;/Name&gt;&lt;Name LocaleIsoCode="fr"&gt;1993&lt;/Name&gt;&lt;/Member&gt;&lt;Member Code="1994" HasMetadata="false"&gt;&lt;Name LocaleIsoCode="en"&gt;1994&lt;/Name&gt;&lt;Name LocaleIsoCode="fr"&gt;1994&lt;/Name&gt;&lt;/Member&gt;&lt;Member Code="1995" HasMetadata="false"&gt;&lt;Name LocaleIsoCode="en"&gt;1995&lt;/Name&gt;&lt;Name LocaleIsoCode="fr"&gt;1995&lt;/Name&gt;&lt;/Member&gt;&lt;Member Code="1996" HasMetadata="false"&gt;&lt;Name LocaleIsoCode="en"&gt;1996&lt;/Name&gt;&lt;Name LocaleIsoCode="fr"&gt;1996&lt;/Name&gt;&lt;/Member&gt;&lt;Member Code="1997" HasMetadata="false"&gt;&lt;Name LocaleIsoCode="en"&gt;1997&lt;/Name&gt;&lt;Name LocaleIsoCode="fr"&gt;1997&lt;/Name&gt;&lt;/Member&gt;&lt;Member Code="1998" HasMetadata="false"&gt;&lt;Name LocaleIsoCode="en"&gt;1998&lt;/Name&gt;&lt;Name LocaleIsoCode="fr"&gt;1998&lt;/Name&gt;&lt;/Member&gt;&lt;Member Code="1999" HasMetadata="false"&gt;&lt;Name LocaleIsoCode="en"&gt;1999&lt;/Name&gt;&lt;Name LocaleIsoCode="fr"&gt;1999&lt;/Name&gt;&lt;/Member&gt;&lt;Member Code="2000" HasMetadata="false"&gt;&lt;Name LocaleIsoCode="en"&gt;2000&lt;/Name&gt;&lt;Name LocaleIsoCode="fr"&gt;2000&lt;/Name&gt;&lt;/Member&gt;&lt;Member Code="2001" HasMetadata="false"&gt;&lt;Name LocaleIsoCode="en"&gt;2001&lt;/Name&gt;&lt;Name LocaleIsoCode="fr"&gt;2001&lt;/Name&gt;&lt;/Member&gt;&lt;Member Code="2002" HasMetadata="false"&gt;&lt;Name LocaleIsoCode="en"&gt;2002&lt;/Name&gt;&lt;Name LocaleIsoCode="fr"&gt;2002&lt;/Name&gt;&lt;/Member&gt;&lt;Member Code="2003" HasMetadata="false"&gt;&lt;Name LocaleIsoCode="en"&gt;2003&lt;/Name&gt;&lt;Name LocaleIsoCode="fr"&gt;2003&lt;/Name&gt;&lt;/Member&gt;&lt;Member Code="2004" HasMetadata="false"&gt;&lt;Name LocaleIsoCode="en"&gt;2004&lt;/Name&gt;&lt;Name LocaleIsoCode="fr"&gt;2004&lt;/Name&gt;&lt;/Member&gt;&lt;Member Code="2005" HasMetadata="false"&gt;&lt;Name LocaleIsoCode="en"&gt;2005&lt;/Name&gt;&lt;Name LocaleIsoCode="fr"&gt;2005&lt;/Name&gt;&lt;/Member&gt;&lt;Member Code="2006" HasMetadata="false"&gt;&lt;Name LocaleIsoCode="en"&gt;2006&lt;/Name&gt;&lt;Name LocaleIsoCode="fr"&gt;2006&lt;/Name&gt;&lt;/Member&gt;&lt;Member Code="2007" HasMetadata="false"&gt;&lt;Name LocaleIsoCode="en"&gt;2007&lt;/Name&gt;&lt;Name LocaleIsoCode="fr"&gt;2007&lt;/Name&gt;&lt;/Member&gt;&lt;Member Code="2008" HasMetadata="false"&gt;&lt;Name LocaleIsoCode="en"&gt;2008&lt;/Name&gt;&lt;Name LocaleIsoCode="fr"&gt;2008&lt;/Name&gt;&lt;/Member&gt;&lt;Member Code="2009" HasMetadata="false"&gt;&lt;Name LocaleIsoCode="en"&gt;2009&lt;/Name&gt;&lt;Name LocaleIsoCode="fr"&gt;2009&lt;/Name&gt;&lt;/Member&gt;&lt;Member Code="2010" HasMetadata="false"&gt;&lt;Name LocaleIsoCode="en"&gt;2010&lt;/Name&gt;&lt;Name LocaleIsoCode="fr"&gt;2010&lt;/Name&gt;&lt;/Member&gt;&lt;Member Code="2011" HasMetadata="false"&gt;&lt;Name LocaleIsoCode="en"&gt;2011&lt;/Name&gt;&lt;Name LocaleIsoCode="fr"&gt;2011&lt;/Name&gt;&lt;/Member&gt;&lt;Member Code="2012" HasMetadata="false"&gt;&lt;Name LocaleIsoCode="en"&gt;2012&lt;/Name&gt;&lt;Name LocaleIsoCode="fr"&gt;2012&lt;/Name&gt;&lt;/Member&gt;&lt;Member Code="2013" HasMetadata="false"&gt;&lt;Name LocaleIsoCode="en"&gt;2013&lt;/Name&gt;&lt;Name LocaleIsoCode="fr"&gt;2013&lt;/Name&gt;&lt;/Member&gt;&lt;Member Code="2014" HasMetadata="false"&gt;&lt;Name LocaleIsoCode="en"&gt;2014&lt;/Name&gt;&lt;Name LocaleIsoCode="fr"&gt;2014&lt;/Name&gt;&lt;/Member&gt;&lt;Member Code="2015" HasMetadata="false"&gt;&lt;Name LocaleIsoCode="en"&gt;2015&lt;/Name&gt;&lt;Name LocaleIsoCode="fr"&gt;2015&lt;/Name&gt;&lt;/Member&gt;&lt;Member Code="2016" HasMetadata="false"&gt;&lt;Name LocaleIsoCode="en"&gt;2016&lt;/Name&gt;&lt;Name LocaleIsoCode="fr"&gt;2016&lt;/Name&gt;&lt;/Member&gt;&lt;/Dimension&gt;&lt;WBOSInformations&gt;&lt;TimeDimension WebTreeWasUsed="false"&gt;&lt;StartCodes Annual="1980" /&gt;&lt;/TimeDimension&gt;&lt;/WBOSInformations&gt;&lt;Tabulation Axis="horizontal"&gt;&lt;Dimension Code="YEA" CommonCode="TIME" /&gt;&lt;/Tabulation&gt;&lt;Tabulation Axis="vertical"&gt;&lt;Dimension Code="VAR" /&gt;&lt;Dimension Code="UNIT" /&gt;&lt;Dimension Code="COU" CommonCode="LOCATION" /&gt;&lt;/Tabulation&gt;&lt;Tabulation Axis="page" /&gt;&lt;Formatting&gt;&lt;Labels LocaleIsoCode="en" /&gt;&lt;Power&gt;0&lt;/Power&gt;&lt;Decimals&gt;-1&lt;/Decimals&gt;&lt;SkipEmptyLines&gt;true&lt;/SkipEmptyLines&gt;&lt;SkipEmptyCols&gt;false&lt;/SkipEmptyCols&gt;&lt;SkipLineHierarchy&gt;false&lt;/SkipLineHierarchy&gt;&lt;SkipColHierarchy&gt;false&lt;/SkipColHierarchy&gt;&lt;Page&gt;1&lt;/Page&gt;&lt;/Formatting&gt;&lt;/DataTable&gt;&lt;Format&gt;&lt;ShowEmptyAxes&gt;true&lt;/ShowEmptyAxes&gt;&lt;Page&gt;1&lt;/Page&gt;&lt;EnableSort&gt;true&lt;/EnableSort&gt;&lt;IncludeFlagColumn&gt;false&lt;/IncludeFlagColumn&gt;&lt;IncludeTimeSeriesId&gt;false&lt;/IncludeTimeSeriesId&gt;&lt;DoBarChart&gt;false&lt;/DoBarChart&gt;&lt;FreezePanes&gt;true&lt;/FreezePanes&gt;&lt;MaxBarChartLen&gt;65&lt;/MaxBarChartLen&gt;&lt;ApplicationTitle Url="http://dx.doi.org/10.1787/data-00542-en"&gt;OECD iLibrary&lt;/ApplicationTitle&gt;&lt;/Format&gt;&lt;Query&gt;&lt;Name LocaleIsoCode="en"&gt;Immunisation&lt;/Name&gt;&lt;AbsoluteUri&gt;http://stats.oecd.org//View.aspx?QueryId=30145&amp;amp;QueryType=Public&amp;amp;Lang=en&lt;/AbsoluteUri&gt;&lt;/Query&gt;&lt;/WebTableParameter&gt;</t>
  </si>
  <si>
    <t>Dataset: Health care utilisation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</si>
  <si>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</si>
  <si>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</si>
  <si>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</si>
  <si>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</si>
  <si>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</si>
  <si>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</si>
  <si>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</si>
  <si>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</si>
  <si>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</si>
  <si>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</si>
  <si>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</si>
  <si>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</si>
  <si>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</si>
  <si>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</si>
  <si>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</si>
  <si>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</si>
  <si>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</si>
  <si>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</si>
  <si>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</si>
  <si>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</si>
  <si>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</si>
  <si>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</si>
  <si>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</si>
  <si>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</si>
  <si>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</si>
  <si>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</si>
  <si>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</si>
  <si>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</si>
  <si>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</si>
  <si>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</si>
  <si>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</si>
  <si>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</si>
  <si>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</si>
  <si>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</si>
  <si>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</si>
  <si>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</si>
  <si>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</si>
  <si>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Variable</t>
  </si>
  <si>
    <t>Measure</t>
  </si>
  <si>
    <t>Country</t>
  </si>
  <si>
    <t/>
  </si>
  <si>
    <t>Immunisation: Diphtheria, Tetanus, Pertussis</t>
  </si>
  <si>
    <t>% of children immunised</t>
  </si>
  <si>
    <t>..</t>
  </si>
  <si>
    <t>Austria</t>
  </si>
  <si>
    <t>Belgium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</si>
  <si>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</si>
  <si>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</si>
  <si>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</si>
  <si>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</si>
  <si>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</si>
  <si>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</si>
  <si>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</si>
  <si>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</si>
  <si>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</si>
  <si>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</si>
  <si>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</si>
  <si>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Luxembourg</t>
  </si>
  <si>
    <t>Netherlands</t>
  </si>
  <si>
    <t>Poland</t>
  </si>
  <si>
    <t>Portugal</t>
  </si>
  <si>
    <t>Slovak Republic</t>
  </si>
  <si>
    <t>Slovenia</t>
  </si>
  <si>
    <t>Spain</t>
  </si>
  <si>
    <t>Sweden</t>
  </si>
  <si>
    <t>United Kingdom</t>
  </si>
  <si>
    <t>Immunisation: Measles</t>
  </si>
  <si>
    <t>Immunisation: Hepatitis B</t>
  </si>
  <si>
    <t>Immunisation: Influenza</t>
  </si>
  <si>
    <t>% of population aged 65 years and over</t>
  </si>
  <si>
    <t>Data extracted on 26 Jul 2017 18:08 UTC (GMT) from OECD iLibrary</t>
  </si>
  <si>
    <t>Legend:</t>
  </si>
  <si>
    <t>E:</t>
  </si>
  <si>
    <t>Estimated value</t>
  </si>
  <si>
    <t>B:</t>
  </si>
  <si>
    <t>Break</t>
  </si>
  <si>
    <t>D:</t>
  </si>
  <si>
    <t>Difference in methodology</t>
  </si>
  <si>
    <t>P:</t>
  </si>
  <si>
    <t>Provisional value</t>
  </si>
  <si>
    <t>Diphtheria, Tetanus, Pertussis</t>
  </si>
  <si>
    <t>Measles</t>
  </si>
  <si>
    <t>Hepatitis B</t>
  </si>
  <si>
    <t>Influenza</t>
  </si>
  <si>
    <t>Lithuania</t>
  </si>
  <si>
    <t>GEO/TIME</t>
  </si>
  <si>
    <t>Germany including former GDR</t>
  </si>
  <si>
    <t>Slovakia</t>
  </si>
  <si>
    <t>Europe</t>
  </si>
  <si>
    <t>Greece/Europe</t>
  </si>
  <si>
    <t>Min</t>
  </si>
  <si>
    <t>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</si>
</sst>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0"/>
      <name val="Arial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name val="Arial"/>
      <family val="2"/>
    </font>
    <font>
      <sz val="9"/>
      <color indexed="8"/>
      <name val="Tahoma"/>
    </font>
    <font>
      <u/>
      <sz val="10"/>
      <color theme="11"/>
      <name val="Arial"/>
    </font>
    <font>
      <sz val="10"/>
      <name val="Arial"/>
      <family val="2"/>
    </font>
    <font>
      <b/>
      <u/>
      <sz val="9"/>
      <name val="Verdana"/>
      <family val="2"/>
    </font>
    <font>
      <b/>
      <sz val="9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36">
    <xf numFmtId="0" fontId="0" fillId="0" borderId="0" xfId="0"/>
    <xf numFmtId="0" fontId="4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2" fillId="0" borderId="5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7" fillId="0" borderId="0" xfId="0" applyFont="1" applyFill="1"/>
    <xf numFmtId="0" fontId="8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7" fillId="2" borderId="6" xfId="0" applyNumberFormat="1" applyFont="1" applyFill="1" applyBorder="1" applyAlignment="1"/>
    <xf numFmtId="1" fontId="7" fillId="0" borderId="6" xfId="0" applyNumberFormat="1" applyFont="1" applyFill="1" applyBorder="1" applyAlignment="1"/>
    <xf numFmtId="0" fontId="1" fillId="0" borderId="0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horizontal="right"/>
    </xf>
    <xf numFmtId="0" fontId="7" fillId="2" borderId="0" xfId="0" applyNumberFormat="1" applyFont="1" applyFill="1" applyBorder="1" applyAlignment="1"/>
    <xf numFmtId="1" fontId="7" fillId="0" borderId="0" xfId="0" applyNumberFormat="1" applyFont="1" applyFill="1" applyBorder="1" applyAlignment="1"/>
    <xf numFmtId="2" fontId="4" fillId="0" borderId="1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1" fontId="4" fillId="0" borderId="1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wrapText="1"/>
    </xf>
    <xf numFmtId="0" fontId="3" fillId="0" borderId="3" xfId="0" applyFont="1" applyFill="1" applyBorder="1" applyAlignment="1">
      <alignment wrapText="1"/>
    </xf>
  </cellXfs>
  <cellStyles count="3">
    <cellStyle name="Followed Hyperlink" xfId="1" builtinId="9" hidden="1"/>
    <cellStyle name="Followed Hyperlink" xfId="2" builtinId="9" hidden="1"/>
    <cellStyle name="Normal" xfId="0" builtinId="0" customBuilti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dx.doi.org/10.1787/data-00542-en" TargetMode="External"/><Relationship Id="rId13" Type="http://schemas.openxmlformats.org/officeDocument/2006/relationships/hyperlink" Target="http://stats.oecd.org/OECDStat_Metadata/ShowMetadata.ashx?Dataset=HEALTH_PROC&amp;Coords=%5BCOU%5D.%5BLTU%5D&amp;ShowOnWeb=true&amp;Lang=en" TargetMode="External"/><Relationship Id="rId3" Type="http://schemas.openxmlformats.org/officeDocument/2006/relationships/hyperlink" Target="http://stats.oecd.org/OECDStat_Metadata/ShowMetadata.ashx?Dataset=HEALTH_PROC&amp;Coords=%5BCOU%5D.%5BLTU%5D&amp;ShowOnWeb=true&amp;Lang=en" TargetMode="External"/><Relationship Id="rId7" Type="http://schemas.openxmlformats.org/officeDocument/2006/relationships/hyperlink" Target="http://stats.oecd.org/OECDStat_Metadata/ShowMetadata.ashx?Dataset=HEALTH_PROC&amp;Coords=%5BCOU%5D.%5BLTU%5D&amp;ShowOnWeb=true&amp;Lang=en" TargetMode="External"/><Relationship Id="rId12" Type="http://schemas.openxmlformats.org/officeDocument/2006/relationships/hyperlink" Target="http://stats.oecd.org/OECDStat_Metadata/ShowMetadata.ashx?Dataset=HEALTH_PROC&amp;Coords=%5BCOU%5D.%5BDEU%5D&amp;ShowOnWeb=true&amp;Lang=en" TargetMode="External"/><Relationship Id="rId17" Type="http://schemas.openxmlformats.org/officeDocument/2006/relationships/comments" Target="../comments1.xml"/><Relationship Id="rId2" Type="http://schemas.openxmlformats.org/officeDocument/2006/relationships/hyperlink" Target="http://stats.oecd.org/OECDStat_Metadata/ShowMetadata.ashx?Dataset=HEALTH_PROC&amp;Coords=%5BCOU%5D.%5BDEU%5D&amp;ShowOnWeb=true&amp;Lang=en" TargetMode="External"/><Relationship Id="rId16" Type="http://schemas.openxmlformats.org/officeDocument/2006/relationships/vmlDrawing" Target="../drawings/vmlDrawing1.vml"/><Relationship Id="rId1" Type="http://schemas.openxmlformats.org/officeDocument/2006/relationships/hyperlink" Target="http://stats.oecd.org/OECDStat_Metadata/ShowMetadata.ashx?Dataset=HEALTH_PROC&amp;ShowOnWeb=true&amp;Lang=en" TargetMode="External"/><Relationship Id="rId6" Type="http://schemas.openxmlformats.org/officeDocument/2006/relationships/hyperlink" Target="http://stats.oecd.org/OECDStat_Metadata/ShowMetadata.ashx?Dataset=HEALTH_PROC&amp;Coords=%5BCOU%5D.%5BDEU%5D&amp;ShowOnWeb=true&amp;Lang=en" TargetMode="External"/><Relationship Id="rId11" Type="http://schemas.openxmlformats.org/officeDocument/2006/relationships/hyperlink" Target="http://stats.oecd.org/OECDStat_Metadata/ShowMetadata.ashx?Dataset=HEALTH_PROC&amp;Coords=%5BCOU%5D.%5BDEU%5D&amp;ShowOnWeb=true&amp;Lang=en" TargetMode="External"/><Relationship Id="rId5" Type="http://schemas.openxmlformats.org/officeDocument/2006/relationships/hyperlink" Target="http://stats.oecd.org/OECDStat_Metadata/ShowMetadata.ashx?Dataset=HEALTH_PROC&amp;Coords=%5BCOU%5D.%5BDEU%5D&amp;ShowOnWeb=true&amp;Lang=en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://stats.oecd.org/OECDStat_Metadata/ShowMetadata.ashx?Dataset=HEALTH_PROC&amp;Coords=%5BCOU%5D.%5BDEU%5D&amp;ShowOnWeb=true&amp;Lang=en" TargetMode="External"/><Relationship Id="rId4" Type="http://schemas.openxmlformats.org/officeDocument/2006/relationships/hyperlink" Target="http://stats.oecd.org/OECDStat_Metadata/ShowMetadata.ashx?Dataset=HEALTH_PROC&amp;Coords=%5BCOU%5D.%5BDEU%5D&amp;ShowOnWeb=true&amp;Lang=en" TargetMode="External"/><Relationship Id="rId9" Type="http://schemas.openxmlformats.org/officeDocument/2006/relationships/hyperlink" Target="http://stats.oecd.org/OECDStat_Metadata/ShowMetadata.ashx?Dataset=HEALTH_PROC&amp;Coords=%5BCOU%5D.%5BDEU%5D&amp;ShowOnWeb=true&amp;Lang=en" TargetMode="External"/><Relationship Id="rId14" Type="http://schemas.openxmlformats.org/officeDocument/2006/relationships/hyperlink" Target="http://stats.oecd.org/OECDStat_Metadata/ShowMetadata.ashx?Dataset=HEALTH_PROC&amp;Coords=%5BCOU%5D.%5BLTU%5D&amp;ShowOnWeb=true&amp;Lang=en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dx.doi.org/10.1787/data-00542-en" TargetMode="External"/><Relationship Id="rId13" Type="http://schemas.openxmlformats.org/officeDocument/2006/relationships/hyperlink" Target="http://stats.oecd.org/OECDStat_Metadata/ShowMetadata.ashx?Dataset=HEALTH_PROC&amp;Coords=%5BCOU%5D.%5BLTU%5D&amp;ShowOnWeb=true&amp;Lang=en" TargetMode="External"/><Relationship Id="rId3" Type="http://schemas.openxmlformats.org/officeDocument/2006/relationships/hyperlink" Target="http://stats.oecd.org/OECDStat_Metadata/ShowMetadata.ashx?Dataset=HEALTH_PROC&amp;Coords=%5BCOU%5D.%5BLTU%5D&amp;ShowOnWeb=true&amp;Lang=en" TargetMode="External"/><Relationship Id="rId7" Type="http://schemas.openxmlformats.org/officeDocument/2006/relationships/hyperlink" Target="http://stats.oecd.org/OECDStat_Metadata/ShowMetadata.ashx?Dataset=HEALTH_PROC&amp;Coords=%5BCOU%5D.%5BLTU%5D&amp;ShowOnWeb=true&amp;Lang=en" TargetMode="External"/><Relationship Id="rId12" Type="http://schemas.openxmlformats.org/officeDocument/2006/relationships/hyperlink" Target="http://stats.oecd.org/OECDStat_Metadata/ShowMetadata.ashx?Dataset=HEALTH_PROC&amp;Coords=%5BCOU%5D.%5BDEU%5D&amp;ShowOnWeb=true&amp;Lang=en" TargetMode="External"/><Relationship Id="rId2" Type="http://schemas.openxmlformats.org/officeDocument/2006/relationships/hyperlink" Target="http://stats.oecd.org/OECDStat_Metadata/ShowMetadata.ashx?Dataset=HEALTH_PROC&amp;Coords=%5BCOU%5D.%5BDEU%5D&amp;ShowOnWeb=true&amp;Lang=en" TargetMode="External"/><Relationship Id="rId16" Type="http://schemas.openxmlformats.org/officeDocument/2006/relationships/comments" Target="../comments2.xml"/><Relationship Id="rId1" Type="http://schemas.openxmlformats.org/officeDocument/2006/relationships/hyperlink" Target="http://stats.oecd.org/OECDStat_Metadata/ShowMetadata.ashx?Dataset=HEALTH_PROC&amp;ShowOnWeb=true&amp;Lang=en" TargetMode="External"/><Relationship Id="rId6" Type="http://schemas.openxmlformats.org/officeDocument/2006/relationships/hyperlink" Target="http://stats.oecd.org/OECDStat_Metadata/ShowMetadata.ashx?Dataset=HEALTH_PROC&amp;Coords=%5BCOU%5D.%5BDEU%5D&amp;ShowOnWeb=true&amp;Lang=en" TargetMode="External"/><Relationship Id="rId11" Type="http://schemas.openxmlformats.org/officeDocument/2006/relationships/hyperlink" Target="http://stats.oecd.org/OECDStat_Metadata/ShowMetadata.ashx?Dataset=HEALTH_PROC&amp;Coords=%5BCOU%5D.%5BDEU%5D&amp;ShowOnWeb=true&amp;Lang=en" TargetMode="External"/><Relationship Id="rId5" Type="http://schemas.openxmlformats.org/officeDocument/2006/relationships/hyperlink" Target="http://stats.oecd.org/OECDStat_Metadata/ShowMetadata.ashx?Dataset=HEALTH_PROC&amp;Coords=%5BCOU%5D.%5BDEU%5D&amp;ShowOnWeb=true&amp;Lang=en" TargetMode="External"/><Relationship Id="rId15" Type="http://schemas.openxmlformats.org/officeDocument/2006/relationships/vmlDrawing" Target="../drawings/vmlDrawing2.vml"/><Relationship Id="rId10" Type="http://schemas.openxmlformats.org/officeDocument/2006/relationships/hyperlink" Target="http://stats.oecd.org/OECDStat_Metadata/ShowMetadata.ashx?Dataset=HEALTH_PROC&amp;Coords=%5BCOU%5D.%5BLTU%5D&amp;ShowOnWeb=true&amp;Lang=en" TargetMode="External"/><Relationship Id="rId4" Type="http://schemas.openxmlformats.org/officeDocument/2006/relationships/hyperlink" Target="http://stats.oecd.org/OECDStat_Metadata/ShowMetadata.ashx?Dataset=HEALTH_PROC&amp;Coords=%5BCOU%5D.%5BDEU%5D&amp;ShowOnWeb=true&amp;Lang=en" TargetMode="External"/><Relationship Id="rId9" Type="http://schemas.openxmlformats.org/officeDocument/2006/relationships/hyperlink" Target="http://stats.oecd.org/OECDStat_Metadata/ShowMetadata.ashx?Dataset=HEALTH_PROC&amp;Coords=%5BCOU%5D.%5BLTU%5D&amp;ShowOnWeb=true&amp;Lang=en" TargetMode="External"/><Relationship Id="rId1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99"/>
  <sheetViews>
    <sheetView showGridLines="0" topLeftCell="A2" workbookViewId="0">
      <selection activeCell="A17" sqref="A17"/>
    </sheetView>
  </sheetViews>
  <sheetFormatPr defaultColWidth="10.90625" defaultRowHeight="12.5" customHeight="1" x14ac:dyDescent="0.25"/>
  <cols>
    <col min="1" max="4" width="24" style="10" customWidth="1"/>
    <col min="5" max="16384" width="10.90625" style="10"/>
  </cols>
  <sheetData>
    <row r="1" spans="1:41" ht="12.5" hidden="1" customHeight="1" x14ac:dyDescent="0.25">
      <c r="A1" s="1" t="e">
        <f ca="1">DotStatQuery(B1)</f>
        <v>#NAME?</v>
      </c>
      <c r="B1" s="1" t="s">
        <v>0</v>
      </c>
    </row>
    <row r="2" spans="1:41" ht="23" customHeight="1" x14ac:dyDescent="0.25">
      <c r="A2" s="11" t="s">
        <v>1</v>
      </c>
    </row>
    <row r="3" spans="1:41" ht="12.5" customHeight="1" x14ac:dyDescent="0.25">
      <c r="A3" s="32"/>
      <c r="B3" s="33"/>
      <c r="C3" s="33"/>
      <c r="D3" s="33"/>
      <c r="E3" s="12" t="s">
        <v>2</v>
      </c>
      <c r="F3" s="12" t="s">
        <v>3</v>
      </c>
      <c r="G3" s="12" t="s">
        <v>4</v>
      </c>
      <c r="H3" s="12" t="s">
        <v>5</v>
      </c>
      <c r="I3" s="12" t="s">
        <v>6</v>
      </c>
      <c r="J3" s="12" t="s">
        <v>7</v>
      </c>
      <c r="K3" s="12" t="s">
        <v>8</v>
      </c>
      <c r="L3" s="12" t="s">
        <v>9</v>
      </c>
      <c r="M3" s="12" t="s">
        <v>10</v>
      </c>
      <c r="N3" s="12" t="s">
        <v>11</v>
      </c>
      <c r="O3" s="12" t="s">
        <v>12</v>
      </c>
      <c r="P3" s="12" t="s">
        <v>13</v>
      </c>
      <c r="Q3" s="12" t="s">
        <v>14</v>
      </c>
      <c r="R3" s="12" t="s">
        <v>15</v>
      </c>
      <c r="S3" s="12" t="s">
        <v>16</v>
      </c>
      <c r="T3" s="12" t="s">
        <v>17</v>
      </c>
      <c r="U3" s="12" t="s">
        <v>18</v>
      </c>
      <c r="V3" s="12" t="s">
        <v>19</v>
      </c>
      <c r="W3" s="12" t="s">
        <v>20</v>
      </c>
      <c r="X3" s="12" t="s">
        <v>21</v>
      </c>
      <c r="Y3" s="12" t="s">
        <v>22</v>
      </c>
      <c r="Z3" s="12" t="s">
        <v>23</v>
      </c>
      <c r="AA3" s="12" t="s">
        <v>24</v>
      </c>
      <c r="AB3" s="12" t="s">
        <v>25</v>
      </c>
      <c r="AC3" s="12" t="s">
        <v>26</v>
      </c>
      <c r="AD3" s="12" t="s">
        <v>27</v>
      </c>
      <c r="AE3" s="12" t="s">
        <v>28</v>
      </c>
      <c r="AF3" s="12" t="s">
        <v>29</v>
      </c>
      <c r="AG3" s="12" t="s">
        <v>30</v>
      </c>
      <c r="AH3" s="12" t="s">
        <v>31</v>
      </c>
      <c r="AI3" s="12" t="s">
        <v>32</v>
      </c>
      <c r="AJ3" s="12" t="s">
        <v>33</v>
      </c>
      <c r="AK3" s="12" t="s">
        <v>34</v>
      </c>
      <c r="AL3" s="12" t="s">
        <v>35</v>
      </c>
      <c r="AM3" s="12" t="s">
        <v>36</v>
      </c>
      <c r="AN3" s="12" t="s">
        <v>37</v>
      </c>
      <c r="AO3" s="12" t="s">
        <v>38</v>
      </c>
    </row>
    <row r="4" spans="1:41" ht="13" customHeight="1" x14ac:dyDescent="0.3">
      <c r="A4" s="2" t="s">
        <v>39</v>
      </c>
      <c r="B4" s="2" t="s">
        <v>40</v>
      </c>
      <c r="C4" s="34" t="s">
        <v>41</v>
      </c>
      <c r="D4" s="35"/>
      <c r="E4" s="13" t="s">
        <v>42</v>
      </c>
      <c r="F4" s="13" t="s">
        <v>42</v>
      </c>
      <c r="G4" s="13" t="s">
        <v>42</v>
      </c>
      <c r="H4" s="13" t="s">
        <v>42</v>
      </c>
      <c r="I4" s="13" t="s">
        <v>42</v>
      </c>
      <c r="J4" s="13" t="s">
        <v>42</v>
      </c>
      <c r="K4" s="13" t="s">
        <v>42</v>
      </c>
      <c r="L4" s="13" t="s">
        <v>42</v>
      </c>
      <c r="M4" s="13" t="s">
        <v>42</v>
      </c>
      <c r="N4" s="13" t="s">
        <v>42</v>
      </c>
      <c r="O4" s="13" t="s">
        <v>42</v>
      </c>
      <c r="P4" s="13" t="s">
        <v>42</v>
      </c>
      <c r="Q4" s="13" t="s">
        <v>42</v>
      </c>
      <c r="R4" s="13" t="s">
        <v>42</v>
      </c>
      <c r="S4" s="13" t="s">
        <v>42</v>
      </c>
      <c r="T4" s="13" t="s">
        <v>42</v>
      </c>
      <c r="U4" s="13" t="s">
        <v>42</v>
      </c>
      <c r="V4" s="13" t="s">
        <v>42</v>
      </c>
      <c r="W4" s="13" t="s">
        <v>42</v>
      </c>
      <c r="X4" s="13" t="s">
        <v>42</v>
      </c>
      <c r="Y4" s="13" t="s">
        <v>42</v>
      </c>
      <c r="Z4" s="13" t="s">
        <v>42</v>
      </c>
      <c r="AA4" s="13" t="s">
        <v>42</v>
      </c>
      <c r="AB4" s="13" t="s">
        <v>42</v>
      </c>
      <c r="AC4" s="13" t="s">
        <v>42</v>
      </c>
      <c r="AD4" s="13" t="s">
        <v>42</v>
      </c>
      <c r="AE4" s="13" t="s">
        <v>42</v>
      </c>
      <c r="AF4" s="13" t="s">
        <v>42</v>
      </c>
      <c r="AG4" s="13" t="s">
        <v>42</v>
      </c>
      <c r="AH4" s="13" t="s">
        <v>42</v>
      </c>
      <c r="AI4" s="13" t="s">
        <v>42</v>
      </c>
      <c r="AJ4" s="13" t="s">
        <v>42</v>
      </c>
      <c r="AK4" s="13" t="s">
        <v>42</v>
      </c>
      <c r="AL4" s="13" t="s">
        <v>42</v>
      </c>
      <c r="AM4" s="13" t="s">
        <v>42</v>
      </c>
      <c r="AN4" s="13" t="s">
        <v>42</v>
      </c>
      <c r="AO4" s="13" t="s">
        <v>42</v>
      </c>
    </row>
    <row r="5" spans="1:41" ht="13" customHeight="1" x14ac:dyDescent="0.25">
      <c r="A5" s="3" t="s">
        <v>43</v>
      </c>
      <c r="B5" s="4" t="s">
        <v>44</v>
      </c>
      <c r="C5" s="28" t="s">
        <v>46</v>
      </c>
      <c r="D5" s="29"/>
      <c r="E5" s="5">
        <v>90</v>
      </c>
      <c r="F5" s="5">
        <v>90</v>
      </c>
      <c r="G5" s="5">
        <v>90</v>
      </c>
      <c r="H5" s="5">
        <v>90</v>
      </c>
      <c r="I5" s="5">
        <v>90</v>
      </c>
      <c r="J5" s="5">
        <v>90</v>
      </c>
      <c r="K5" s="5">
        <v>90</v>
      </c>
      <c r="L5" s="5">
        <v>90</v>
      </c>
      <c r="M5" s="5">
        <v>90</v>
      </c>
      <c r="N5" s="5">
        <v>90</v>
      </c>
      <c r="O5" s="5">
        <v>90</v>
      </c>
      <c r="P5" s="5">
        <v>90</v>
      </c>
      <c r="Q5" s="5">
        <v>90</v>
      </c>
      <c r="R5" s="5">
        <v>90</v>
      </c>
      <c r="S5" s="5">
        <v>90</v>
      </c>
      <c r="T5" s="5">
        <v>90</v>
      </c>
      <c r="U5" s="5">
        <v>90</v>
      </c>
      <c r="V5" s="5">
        <v>90</v>
      </c>
      <c r="W5" s="5">
        <v>82</v>
      </c>
      <c r="X5" s="5">
        <v>74</v>
      </c>
      <c r="Y5" s="5">
        <v>81</v>
      </c>
      <c r="Z5" s="5">
        <v>84</v>
      </c>
      <c r="AA5" s="5">
        <v>83</v>
      </c>
      <c r="AB5" s="5">
        <v>84</v>
      </c>
      <c r="AC5" s="5">
        <v>83</v>
      </c>
      <c r="AD5" s="5">
        <v>86</v>
      </c>
      <c r="AE5" s="5">
        <v>83</v>
      </c>
      <c r="AF5" s="5">
        <v>85</v>
      </c>
      <c r="AG5" s="5">
        <v>83</v>
      </c>
      <c r="AH5" s="5">
        <v>83</v>
      </c>
      <c r="AI5" s="5">
        <v>86</v>
      </c>
      <c r="AJ5" s="5">
        <v>89</v>
      </c>
      <c r="AK5" s="5">
        <v>92</v>
      </c>
      <c r="AL5" s="5">
        <v>95</v>
      </c>
      <c r="AM5" s="5">
        <v>98</v>
      </c>
      <c r="AN5" s="5">
        <v>98</v>
      </c>
      <c r="AO5" s="5" t="s">
        <v>45</v>
      </c>
    </row>
    <row r="6" spans="1:41" ht="13" customHeight="1" x14ac:dyDescent="0.25">
      <c r="A6" s="3" t="s">
        <v>43</v>
      </c>
      <c r="B6" s="4" t="s">
        <v>44</v>
      </c>
      <c r="C6" s="28" t="s">
        <v>47</v>
      </c>
      <c r="D6" s="29"/>
      <c r="E6" s="5">
        <v>95</v>
      </c>
      <c r="F6" s="5">
        <v>95</v>
      </c>
      <c r="G6" s="5">
        <v>95</v>
      </c>
      <c r="H6" s="5">
        <v>95</v>
      </c>
      <c r="I6" s="5">
        <v>95</v>
      </c>
      <c r="J6" s="5">
        <v>95</v>
      </c>
      <c r="K6" s="5">
        <v>95</v>
      </c>
      <c r="L6" s="5">
        <v>95</v>
      </c>
      <c r="M6" s="5">
        <v>80</v>
      </c>
      <c r="N6" s="5">
        <v>94</v>
      </c>
      <c r="O6" s="5">
        <v>93</v>
      </c>
      <c r="P6" s="5">
        <v>92</v>
      </c>
      <c r="Q6" s="5">
        <v>95</v>
      </c>
      <c r="R6" s="5">
        <v>97</v>
      </c>
      <c r="S6" s="5">
        <v>96</v>
      </c>
      <c r="T6" s="5">
        <v>94</v>
      </c>
      <c r="U6" s="5">
        <v>95</v>
      </c>
      <c r="V6" s="5">
        <v>87</v>
      </c>
      <c r="W6" s="5">
        <v>79</v>
      </c>
      <c r="X6" s="5">
        <v>87</v>
      </c>
      <c r="Y6" s="5">
        <v>95</v>
      </c>
      <c r="Z6" s="5">
        <v>95</v>
      </c>
      <c r="AA6" s="5">
        <v>95</v>
      </c>
      <c r="AB6" s="5">
        <v>95</v>
      </c>
      <c r="AC6" s="5">
        <v>95</v>
      </c>
      <c r="AD6" s="5">
        <v>97</v>
      </c>
      <c r="AE6" s="5">
        <v>98</v>
      </c>
      <c r="AF6" s="5">
        <v>98</v>
      </c>
      <c r="AG6" s="5">
        <v>99</v>
      </c>
      <c r="AH6" s="5">
        <v>98</v>
      </c>
      <c r="AI6" s="5">
        <v>98</v>
      </c>
      <c r="AJ6" s="5">
        <v>98</v>
      </c>
      <c r="AK6" s="5">
        <v>99</v>
      </c>
      <c r="AL6" s="5">
        <v>99</v>
      </c>
      <c r="AM6" s="5">
        <v>99</v>
      </c>
      <c r="AN6" s="5">
        <v>99</v>
      </c>
      <c r="AO6" s="5" t="s">
        <v>45</v>
      </c>
    </row>
    <row r="7" spans="1:41" ht="13" customHeight="1" x14ac:dyDescent="0.25">
      <c r="A7" s="3" t="s">
        <v>43</v>
      </c>
      <c r="B7" s="4" t="s">
        <v>44</v>
      </c>
      <c r="C7" s="28" t="s">
        <v>48</v>
      </c>
      <c r="D7" s="29"/>
      <c r="E7" s="5" t="s">
        <v>45</v>
      </c>
      <c r="F7" s="5" t="s">
        <v>45</v>
      </c>
      <c r="G7" s="5" t="s">
        <v>45</v>
      </c>
      <c r="H7" s="5" t="s">
        <v>45</v>
      </c>
      <c r="I7" s="5" t="s">
        <v>45</v>
      </c>
      <c r="J7" s="5" t="s">
        <v>45</v>
      </c>
      <c r="K7" s="5" t="s">
        <v>45</v>
      </c>
      <c r="L7" s="5" t="s">
        <v>45</v>
      </c>
      <c r="M7" s="5" t="s">
        <v>45</v>
      </c>
      <c r="N7" s="5" t="s">
        <v>45</v>
      </c>
      <c r="O7" s="5" t="s">
        <v>45</v>
      </c>
      <c r="P7" s="5">
        <v>99</v>
      </c>
      <c r="Q7" s="5">
        <v>99</v>
      </c>
      <c r="R7" s="5">
        <v>99</v>
      </c>
      <c r="S7" s="5">
        <v>98</v>
      </c>
      <c r="T7" s="5">
        <v>96</v>
      </c>
      <c r="U7" s="5">
        <v>97</v>
      </c>
      <c r="V7" s="5">
        <v>98</v>
      </c>
      <c r="W7" s="5">
        <v>98</v>
      </c>
      <c r="X7" s="5">
        <v>98</v>
      </c>
      <c r="Y7" s="5">
        <v>98</v>
      </c>
      <c r="Z7" s="5">
        <v>98</v>
      </c>
      <c r="AA7" s="5">
        <v>98</v>
      </c>
      <c r="AB7" s="5">
        <v>97</v>
      </c>
      <c r="AC7" s="5">
        <v>98</v>
      </c>
      <c r="AD7" s="5">
        <v>97</v>
      </c>
      <c r="AE7" s="5">
        <v>98</v>
      </c>
      <c r="AF7" s="5">
        <v>99</v>
      </c>
      <c r="AG7" s="5">
        <v>99</v>
      </c>
      <c r="AH7" s="5">
        <v>99</v>
      </c>
      <c r="AI7" s="5">
        <v>99</v>
      </c>
      <c r="AJ7" s="5">
        <v>99</v>
      </c>
      <c r="AK7" s="5">
        <v>99</v>
      </c>
      <c r="AL7" s="5">
        <v>99</v>
      </c>
      <c r="AM7" s="5">
        <v>97</v>
      </c>
      <c r="AN7" s="5">
        <v>99</v>
      </c>
      <c r="AO7" s="5" t="s">
        <v>45</v>
      </c>
    </row>
    <row r="8" spans="1:41" ht="13" customHeight="1" x14ac:dyDescent="0.25">
      <c r="A8" s="3" t="s">
        <v>43</v>
      </c>
      <c r="B8" s="4" t="s">
        <v>44</v>
      </c>
      <c r="C8" s="28" t="s">
        <v>49</v>
      </c>
      <c r="D8" s="29"/>
      <c r="E8" s="5">
        <v>88</v>
      </c>
      <c r="F8" s="5">
        <v>88</v>
      </c>
      <c r="G8" s="5">
        <v>87</v>
      </c>
      <c r="H8" s="5">
        <v>86</v>
      </c>
      <c r="I8" s="5">
        <v>86</v>
      </c>
      <c r="J8" s="5">
        <v>90</v>
      </c>
      <c r="K8" s="5">
        <v>89</v>
      </c>
      <c r="L8" s="5">
        <v>88</v>
      </c>
      <c r="M8" s="5">
        <v>87</v>
      </c>
      <c r="N8" s="5">
        <v>89</v>
      </c>
      <c r="O8" s="5">
        <v>90</v>
      </c>
      <c r="P8" s="5">
        <v>90</v>
      </c>
      <c r="Q8" s="5">
        <v>91</v>
      </c>
      <c r="R8" s="5">
        <v>88</v>
      </c>
      <c r="S8" s="5">
        <v>89</v>
      </c>
      <c r="T8" s="5">
        <v>90</v>
      </c>
      <c r="U8" s="5">
        <v>77</v>
      </c>
      <c r="V8" s="5">
        <v>92</v>
      </c>
      <c r="W8" s="5">
        <v>99</v>
      </c>
      <c r="X8" s="5">
        <v>99</v>
      </c>
      <c r="Y8" s="5">
        <v>97</v>
      </c>
      <c r="Z8" s="5">
        <v>97</v>
      </c>
      <c r="AA8" s="5">
        <v>98</v>
      </c>
      <c r="AB8" s="5">
        <v>96</v>
      </c>
      <c r="AC8" s="5">
        <v>95</v>
      </c>
      <c r="AD8" s="5">
        <v>93</v>
      </c>
      <c r="AE8" s="5">
        <v>93</v>
      </c>
      <c r="AF8" s="5">
        <v>87</v>
      </c>
      <c r="AG8" s="5">
        <v>88</v>
      </c>
      <c r="AH8" s="5">
        <v>89</v>
      </c>
      <c r="AI8" s="5">
        <v>90</v>
      </c>
      <c r="AJ8" s="5">
        <v>91</v>
      </c>
      <c r="AK8" s="5">
        <v>94</v>
      </c>
      <c r="AL8" s="5">
        <v>94</v>
      </c>
      <c r="AM8" s="5">
        <v>94</v>
      </c>
      <c r="AN8" s="5">
        <v>93</v>
      </c>
      <c r="AO8" s="5" t="s">
        <v>45</v>
      </c>
    </row>
    <row r="9" spans="1:41" ht="13" customHeight="1" x14ac:dyDescent="0.25">
      <c r="A9" s="3" t="s">
        <v>43</v>
      </c>
      <c r="B9" s="4" t="s">
        <v>44</v>
      </c>
      <c r="C9" s="28" t="s">
        <v>50</v>
      </c>
      <c r="D9" s="29"/>
      <c r="E9" s="5">
        <v>84</v>
      </c>
      <c r="F9" s="5">
        <v>82</v>
      </c>
      <c r="G9" s="5">
        <v>80</v>
      </c>
      <c r="H9" s="5">
        <v>82</v>
      </c>
      <c r="I9" s="5">
        <v>82</v>
      </c>
      <c r="J9" s="5">
        <v>84</v>
      </c>
      <c r="K9" s="5">
        <v>88</v>
      </c>
      <c r="L9" s="5" t="s">
        <v>45</v>
      </c>
      <c r="M9" s="5" t="s">
        <v>45</v>
      </c>
      <c r="N9" s="5" t="s">
        <v>45</v>
      </c>
      <c r="O9" s="5">
        <v>67</v>
      </c>
      <c r="P9" s="5">
        <v>71</v>
      </c>
      <c r="Q9" s="5">
        <v>70</v>
      </c>
      <c r="R9" s="5">
        <v>71</v>
      </c>
      <c r="S9" s="5">
        <v>77</v>
      </c>
      <c r="T9" s="5">
        <v>82</v>
      </c>
      <c r="U9" s="5">
        <v>87</v>
      </c>
      <c r="V9" s="5">
        <v>87</v>
      </c>
      <c r="W9" s="5">
        <v>88</v>
      </c>
      <c r="X9" s="5">
        <v>91</v>
      </c>
      <c r="Y9" s="5">
        <v>93</v>
      </c>
      <c r="Z9" s="5">
        <v>94</v>
      </c>
      <c r="AA9" s="5">
        <v>94</v>
      </c>
      <c r="AB9" s="5">
        <v>94</v>
      </c>
      <c r="AC9" s="5">
        <v>94</v>
      </c>
      <c r="AD9" s="5">
        <v>96</v>
      </c>
      <c r="AE9" s="5">
        <v>95</v>
      </c>
      <c r="AF9" s="5">
        <v>95</v>
      </c>
      <c r="AG9" s="5">
        <v>95</v>
      </c>
      <c r="AH9" s="5">
        <v>95</v>
      </c>
      <c r="AI9" s="5">
        <v>94</v>
      </c>
      <c r="AJ9" s="5">
        <v>93</v>
      </c>
      <c r="AK9" s="5">
        <v>94</v>
      </c>
      <c r="AL9" s="5">
        <v>94</v>
      </c>
      <c r="AM9" s="5">
        <v>93</v>
      </c>
      <c r="AN9" s="5">
        <v>93</v>
      </c>
      <c r="AO9" s="5" t="s">
        <v>45</v>
      </c>
    </row>
    <row r="10" spans="1:41" ht="13" customHeight="1" x14ac:dyDescent="0.25">
      <c r="A10" s="3" t="s">
        <v>43</v>
      </c>
      <c r="B10" s="4" t="s">
        <v>44</v>
      </c>
      <c r="C10" s="28" t="s">
        <v>51</v>
      </c>
      <c r="D10" s="29"/>
      <c r="E10" s="5">
        <v>92</v>
      </c>
      <c r="F10" s="5">
        <v>92</v>
      </c>
      <c r="G10" s="5">
        <v>94</v>
      </c>
      <c r="H10" s="5">
        <v>94</v>
      </c>
      <c r="I10" s="5">
        <v>95</v>
      </c>
      <c r="J10" s="5">
        <v>96</v>
      </c>
      <c r="K10" s="5">
        <v>97</v>
      </c>
      <c r="L10" s="5">
        <v>98</v>
      </c>
      <c r="M10" s="5">
        <v>99</v>
      </c>
      <c r="N10" s="5">
        <v>90</v>
      </c>
      <c r="O10" s="5">
        <v>90</v>
      </c>
      <c r="P10" s="5">
        <v>95</v>
      </c>
      <c r="Q10" s="5">
        <v>99</v>
      </c>
      <c r="R10" s="5">
        <v>99</v>
      </c>
      <c r="S10" s="5">
        <v>99</v>
      </c>
      <c r="T10" s="5">
        <v>99</v>
      </c>
      <c r="U10" s="5">
        <v>99</v>
      </c>
      <c r="V10" s="5">
        <v>99</v>
      </c>
      <c r="W10" s="5">
        <v>99</v>
      </c>
      <c r="X10" s="5">
        <v>99</v>
      </c>
      <c r="Y10" s="5">
        <v>99</v>
      </c>
      <c r="Z10" s="5">
        <v>99</v>
      </c>
      <c r="AA10" s="5">
        <v>98</v>
      </c>
      <c r="AB10" s="5">
        <v>98</v>
      </c>
      <c r="AC10" s="5">
        <v>98</v>
      </c>
      <c r="AD10" s="5">
        <v>97</v>
      </c>
      <c r="AE10" s="5">
        <v>97</v>
      </c>
      <c r="AF10" s="5">
        <v>99</v>
      </c>
      <c r="AG10" s="5">
        <v>99</v>
      </c>
      <c r="AH10" s="5">
        <v>99</v>
      </c>
      <c r="AI10" s="5">
        <v>99</v>
      </c>
      <c r="AJ10" s="5">
        <v>99</v>
      </c>
      <c r="AK10" s="5">
        <v>99</v>
      </c>
      <c r="AL10" s="5">
        <v>98</v>
      </c>
      <c r="AM10" s="5">
        <v>98</v>
      </c>
      <c r="AN10" s="5">
        <v>97</v>
      </c>
      <c r="AO10" s="5" t="s">
        <v>45</v>
      </c>
    </row>
    <row r="11" spans="1:41" ht="13" customHeight="1" x14ac:dyDescent="0.25">
      <c r="A11" s="3" t="s">
        <v>43</v>
      </c>
      <c r="B11" s="4" t="s">
        <v>44</v>
      </c>
      <c r="C11" s="28" t="s">
        <v>52</v>
      </c>
      <c r="D11" s="29"/>
      <c r="E11" s="5">
        <v>79</v>
      </c>
      <c r="F11" s="5">
        <v>79</v>
      </c>
      <c r="G11" s="5">
        <v>85</v>
      </c>
      <c r="H11" s="5">
        <v>90</v>
      </c>
      <c r="I11" s="5">
        <v>94</v>
      </c>
      <c r="J11" s="5">
        <v>95</v>
      </c>
      <c r="K11" s="5">
        <v>96</v>
      </c>
      <c r="L11" s="5">
        <v>88</v>
      </c>
      <c r="M11" s="5">
        <v>79</v>
      </c>
      <c r="N11" s="5">
        <v>95</v>
      </c>
      <c r="O11" s="5">
        <v>94</v>
      </c>
      <c r="P11" s="5">
        <v>94</v>
      </c>
      <c r="Q11" s="5">
        <v>94</v>
      </c>
      <c r="R11" s="5">
        <v>94</v>
      </c>
      <c r="S11" s="5">
        <v>96</v>
      </c>
      <c r="T11" s="5">
        <v>96</v>
      </c>
      <c r="U11" s="5">
        <v>97</v>
      </c>
      <c r="V11" s="5">
        <v>97</v>
      </c>
      <c r="W11" s="5">
        <v>96</v>
      </c>
      <c r="X11" s="5">
        <v>97</v>
      </c>
      <c r="Y11" s="5">
        <v>97</v>
      </c>
      <c r="Z11" s="5">
        <v>97</v>
      </c>
      <c r="AA11" s="5">
        <v>97</v>
      </c>
      <c r="AB11" s="5">
        <v>97</v>
      </c>
      <c r="AC11" s="5">
        <v>98</v>
      </c>
      <c r="AD11" s="5">
        <v>98</v>
      </c>
      <c r="AE11" s="5">
        <v>99</v>
      </c>
      <c r="AF11" s="5">
        <v>98</v>
      </c>
      <c r="AG11" s="5">
        <v>98</v>
      </c>
      <c r="AH11" s="5">
        <v>98</v>
      </c>
      <c r="AI11" s="5">
        <v>99</v>
      </c>
      <c r="AJ11" s="5">
        <v>99</v>
      </c>
      <c r="AK11" s="5">
        <v>99</v>
      </c>
      <c r="AL11" s="5">
        <v>99</v>
      </c>
      <c r="AM11" s="5">
        <v>99</v>
      </c>
      <c r="AN11" s="5">
        <v>98</v>
      </c>
      <c r="AO11" s="5" t="s">
        <v>45</v>
      </c>
    </row>
    <row r="12" spans="1:41" ht="13" customHeight="1" x14ac:dyDescent="0.25">
      <c r="A12" s="3" t="s">
        <v>43</v>
      </c>
      <c r="B12" s="4" t="s">
        <v>44</v>
      </c>
      <c r="C12" s="30" t="s">
        <v>53</v>
      </c>
      <c r="D12" s="31"/>
      <c r="E12" s="5" t="s">
        <v>45</v>
      </c>
      <c r="F12" s="5">
        <v>95</v>
      </c>
      <c r="G12" s="5">
        <v>97</v>
      </c>
      <c r="H12" s="5">
        <v>93</v>
      </c>
      <c r="I12" s="5">
        <v>94</v>
      </c>
      <c r="J12" s="5">
        <v>80</v>
      </c>
      <c r="K12" s="5">
        <v>95</v>
      </c>
      <c r="L12" s="5">
        <v>97</v>
      </c>
      <c r="M12" s="5">
        <v>93</v>
      </c>
      <c r="N12" s="5">
        <v>94</v>
      </c>
      <c r="O12" s="5">
        <v>80</v>
      </c>
      <c r="P12" s="5">
        <v>90</v>
      </c>
      <c r="Q12" s="5">
        <v>80</v>
      </c>
      <c r="R12" s="5">
        <v>80</v>
      </c>
      <c r="S12" s="5">
        <v>80</v>
      </c>
      <c r="T12" s="5">
        <v>80</v>
      </c>
      <c r="U12" s="5">
        <v>80</v>
      </c>
      <c r="V12" s="5">
        <v>85</v>
      </c>
      <c r="W12" s="5">
        <v>62</v>
      </c>
      <c r="X12" s="5">
        <v>73</v>
      </c>
      <c r="Y12" s="5">
        <v>78</v>
      </c>
      <c r="Z12" s="5">
        <v>84</v>
      </c>
      <c r="AA12" s="5">
        <v>87</v>
      </c>
      <c r="AB12" s="5">
        <v>89</v>
      </c>
      <c r="AC12" s="5">
        <v>97</v>
      </c>
      <c r="AD12" s="5">
        <v>98</v>
      </c>
      <c r="AE12" s="5">
        <v>98</v>
      </c>
      <c r="AF12" s="5">
        <v>97</v>
      </c>
      <c r="AG12" s="5">
        <v>98</v>
      </c>
      <c r="AH12" s="5">
        <v>97</v>
      </c>
      <c r="AI12" s="5">
        <v>96</v>
      </c>
      <c r="AJ12" s="5">
        <v>96</v>
      </c>
      <c r="AK12" s="5">
        <v>96</v>
      </c>
      <c r="AL12" s="5">
        <v>96</v>
      </c>
      <c r="AM12" s="5">
        <v>96</v>
      </c>
      <c r="AN12" s="5">
        <v>96</v>
      </c>
      <c r="AO12" s="5" t="s">
        <v>45</v>
      </c>
    </row>
    <row r="13" spans="1:41" ht="13" customHeight="1" x14ac:dyDescent="0.25">
      <c r="A13" s="3" t="s">
        <v>43</v>
      </c>
      <c r="B13" s="4" t="s">
        <v>44</v>
      </c>
      <c r="C13" s="28" t="s">
        <v>54</v>
      </c>
      <c r="D13" s="29"/>
      <c r="E13" s="5">
        <v>72</v>
      </c>
      <c r="F13" s="5">
        <v>95</v>
      </c>
      <c r="G13" s="5">
        <v>83</v>
      </c>
      <c r="H13" s="5">
        <v>72</v>
      </c>
      <c r="I13" s="5">
        <v>60</v>
      </c>
      <c r="J13" s="5">
        <v>54</v>
      </c>
      <c r="K13" s="5">
        <v>80</v>
      </c>
      <c r="L13" s="5">
        <v>82</v>
      </c>
      <c r="M13" s="5">
        <v>83</v>
      </c>
      <c r="N13" s="5">
        <v>54</v>
      </c>
      <c r="O13" s="5">
        <v>54</v>
      </c>
      <c r="P13" s="5">
        <v>85</v>
      </c>
      <c r="Q13" s="5">
        <v>89</v>
      </c>
      <c r="R13" s="5">
        <v>89</v>
      </c>
      <c r="S13" s="5">
        <v>90</v>
      </c>
      <c r="T13" s="5">
        <v>90</v>
      </c>
      <c r="U13" s="5">
        <v>90</v>
      </c>
      <c r="V13" s="5">
        <v>90</v>
      </c>
      <c r="W13" s="5">
        <v>89</v>
      </c>
      <c r="X13" s="5">
        <v>88</v>
      </c>
      <c r="Y13" s="5">
        <v>89</v>
      </c>
      <c r="Z13" s="5">
        <v>91</v>
      </c>
      <c r="AA13" s="5">
        <v>92</v>
      </c>
      <c r="AB13" s="5">
        <v>94</v>
      </c>
      <c r="AC13" s="5">
        <v>95</v>
      </c>
      <c r="AD13" s="5">
        <v>96</v>
      </c>
      <c r="AE13" s="5">
        <v>98</v>
      </c>
      <c r="AF13" s="5">
        <v>99</v>
      </c>
      <c r="AG13" s="5">
        <v>99</v>
      </c>
      <c r="AH13" s="5">
        <v>99</v>
      </c>
      <c r="AI13" s="5">
        <v>99</v>
      </c>
      <c r="AJ13" s="5">
        <v>99</v>
      </c>
      <c r="AK13" s="5">
        <v>99</v>
      </c>
      <c r="AL13" s="5">
        <v>99</v>
      </c>
      <c r="AM13" s="5">
        <v>99</v>
      </c>
      <c r="AN13" s="5">
        <v>99</v>
      </c>
      <c r="AO13" s="5" t="s">
        <v>45</v>
      </c>
    </row>
    <row r="14" spans="1:41" ht="13" customHeight="1" x14ac:dyDescent="0.25">
      <c r="A14" s="3" t="s">
        <v>43</v>
      </c>
      <c r="B14" s="4" t="s">
        <v>44</v>
      </c>
      <c r="C14" s="28" t="s">
        <v>55</v>
      </c>
      <c r="D14" s="29"/>
      <c r="E14" s="5">
        <v>99</v>
      </c>
      <c r="F14" s="5">
        <v>99</v>
      </c>
      <c r="G14" s="5">
        <v>99</v>
      </c>
      <c r="H14" s="5">
        <v>99</v>
      </c>
      <c r="I14" s="5">
        <v>99</v>
      </c>
      <c r="J14" s="5">
        <v>99</v>
      </c>
      <c r="K14" s="5">
        <v>99</v>
      </c>
      <c r="L14" s="5">
        <v>99</v>
      </c>
      <c r="M14" s="5">
        <v>99</v>
      </c>
      <c r="N14" s="5">
        <v>99</v>
      </c>
      <c r="O14" s="5">
        <v>99</v>
      </c>
      <c r="P14" s="5">
        <v>99</v>
      </c>
      <c r="Q14" s="5">
        <v>99</v>
      </c>
      <c r="R14" s="5">
        <v>99</v>
      </c>
      <c r="S14" s="5">
        <v>99</v>
      </c>
      <c r="T14" s="5">
        <v>99</v>
      </c>
      <c r="U14" s="5">
        <v>99</v>
      </c>
      <c r="V14" s="5">
        <v>99</v>
      </c>
      <c r="W14" s="5">
        <v>99</v>
      </c>
      <c r="X14" s="5">
        <v>99</v>
      </c>
      <c r="Y14" s="5">
        <v>99</v>
      </c>
      <c r="Z14" s="5">
        <v>99</v>
      </c>
      <c r="AA14" s="5">
        <v>99</v>
      </c>
      <c r="AB14" s="5">
        <v>99</v>
      </c>
      <c r="AC14" s="5">
        <v>99</v>
      </c>
      <c r="AD14" s="5">
        <v>99</v>
      </c>
      <c r="AE14" s="5">
        <v>99</v>
      </c>
      <c r="AF14" s="5">
        <v>99</v>
      </c>
      <c r="AG14" s="5">
        <v>99</v>
      </c>
      <c r="AH14" s="5">
        <v>99</v>
      </c>
      <c r="AI14" s="5">
        <v>99</v>
      </c>
      <c r="AJ14" s="5">
        <v>99</v>
      </c>
      <c r="AK14" s="5">
        <v>99</v>
      </c>
      <c r="AL14" s="5">
        <v>99</v>
      </c>
      <c r="AM14" s="5">
        <v>99</v>
      </c>
      <c r="AN14" s="5">
        <v>99</v>
      </c>
      <c r="AO14" s="5" t="s">
        <v>45</v>
      </c>
    </row>
    <row r="15" spans="1:41" ht="13" customHeight="1" x14ac:dyDescent="0.25">
      <c r="A15" s="3" t="s">
        <v>43</v>
      </c>
      <c r="B15" s="4" t="s">
        <v>44</v>
      </c>
      <c r="C15" s="28" t="s">
        <v>56</v>
      </c>
      <c r="D15" s="29"/>
      <c r="E15" s="5">
        <v>34</v>
      </c>
      <c r="F15" s="5">
        <v>36</v>
      </c>
      <c r="G15" s="5">
        <v>43</v>
      </c>
      <c r="H15" s="5">
        <v>42</v>
      </c>
      <c r="I15" s="5">
        <v>45</v>
      </c>
      <c r="J15" s="5">
        <v>45</v>
      </c>
      <c r="K15" s="5">
        <v>44</v>
      </c>
      <c r="L15" s="5">
        <v>44</v>
      </c>
      <c r="M15" s="5">
        <v>43</v>
      </c>
      <c r="N15" s="5">
        <v>65</v>
      </c>
      <c r="O15" s="5">
        <v>65</v>
      </c>
      <c r="P15" s="5">
        <v>67</v>
      </c>
      <c r="Q15" s="5">
        <v>68</v>
      </c>
      <c r="R15" s="5">
        <v>70</v>
      </c>
      <c r="S15" s="5">
        <v>71</v>
      </c>
      <c r="T15" s="5">
        <v>73</v>
      </c>
      <c r="U15" s="5">
        <v>74</v>
      </c>
      <c r="V15" s="5">
        <v>76</v>
      </c>
      <c r="W15" s="5">
        <v>84</v>
      </c>
      <c r="X15" s="5">
        <v>86</v>
      </c>
      <c r="Y15" s="5">
        <v>86</v>
      </c>
      <c r="Z15" s="5">
        <v>84</v>
      </c>
      <c r="AA15" s="5">
        <v>83</v>
      </c>
      <c r="AB15" s="5">
        <v>86</v>
      </c>
      <c r="AC15" s="5">
        <v>89</v>
      </c>
      <c r="AD15" s="5">
        <v>90</v>
      </c>
      <c r="AE15" s="5">
        <v>91</v>
      </c>
      <c r="AF15" s="5">
        <v>92</v>
      </c>
      <c r="AG15" s="5">
        <v>93</v>
      </c>
      <c r="AH15" s="5">
        <v>94</v>
      </c>
      <c r="AI15" s="5">
        <v>94</v>
      </c>
      <c r="AJ15" s="5">
        <v>95</v>
      </c>
      <c r="AK15" s="5">
        <v>95</v>
      </c>
      <c r="AL15" s="5">
        <v>96</v>
      </c>
      <c r="AM15" s="5">
        <v>96</v>
      </c>
      <c r="AN15" s="5">
        <v>95</v>
      </c>
      <c r="AO15" s="5" t="s">
        <v>45</v>
      </c>
    </row>
    <row r="16" spans="1:41" ht="13" customHeight="1" x14ac:dyDescent="0.25">
      <c r="A16" s="3" t="s">
        <v>43</v>
      </c>
      <c r="B16" s="4" t="s">
        <v>44</v>
      </c>
      <c r="C16" s="28" t="s">
        <v>57</v>
      </c>
      <c r="D16" s="29"/>
      <c r="E16" s="5" t="s">
        <v>45</v>
      </c>
      <c r="F16" s="5" t="s">
        <v>45</v>
      </c>
      <c r="G16" s="5" t="s">
        <v>45</v>
      </c>
      <c r="H16" s="5" t="s">
        <v>45</v>
      </c>
      <c r="I16" s="5" t="s">
        <v>45</v>
      </c>
      <c r="J16" s="5" t="s">
        <v>45</v>
      </c>
      <c r="K16" s="5" t="s">
        <v>45</v>
      </c>
      <c r="L16" s="5" t="s">
        <v>45</v>
      </c>
      <c r="M16" s="5" t="s">
        <v>45</v>
      </c>
      <c r="N16" s="5" t="s">
        <v>45</v>
      </c>
      <c r="O16" s="5">
        <v>80</v>
      </c>
      <c r="P16" s="5">
        <v>80</v>
      </c>
      <c r="Q16" s="5">
        <v>80</v>
      </c>
      <c r="R16" s="5">
        <v>82</v>
      </c>
      <c r="S16" s="5">
        <v>83</v>
      </c>
      <c r="T16" s="5">
        <v>84</v>
      </c>
      <c r="U16" s="5">
        <v>84</v>
      </c>
      <c r="V16" s="5">
        <v>85</v>
      </c>
      <c r="W16" s="5">
        <v>86</v>
      </c>
      <c r="X16" s="5">
        <v>87</v>
      </c>
      <c r="Y16" s="5">
        <v>87</v>
      </c>
      <c r="Z16" s="5">
        <v>93</v>
      </c>
      <c r="AA16" s="5">
        <v>93</v>
      </c>
      <c r="AB16" s="5">
        <v>96</v>
      </c>
      <c r="AC16" s="5">
        <v>94</v>
      </c>
      <c r="AD16" s="5">
        <v>95</v>
      </c>
      <c r="AE16" s="5">
        <v>96</v>
      </c>
      <c r="AF16" s="5">
        <v>97</v>
      </c>
      <c r="AG16" s="5">
        <v>96</v>
      </c>
      <c r="AH16" s="5">
        <v>96</v>
      </c>
      <c r="AI16" s="5">
        <v>96</v>
      </c>
      <c r="AJ16" s="5">
        <v>96</v>
      </c>
      <c r="AK16" s="5">
        <v>97</v>
      </c>
      <c r="AL16" s="5">
        <v>96</v>
      </c>
      <c r="AM16" s="5">
        <v>95</v>
      </c>
      <c r="AN16" s="5">
        <v>93</v>
      </c>
      <c r="AO16" s="5" t="s">
        <v>45</v>
      </c>
    </row>
    <row r="17" spans="1:41" ht="13" customHeight="1" x14ac:dyDescent="0.25">
      <c r="A17" s="3" t="s">
        <v>43</v>
      </c>
      <c r="B17" s="4" t="s">
        <v>44</v>
      </c>
      <c r="C17" s="28" t="s">
        <v>58</v>
      </c>
      <c r="D17" s="29"/>
      <c r="E17" s="5" t="s">
        <v>45</v>
      </c>
      <c r="F17" s="5">
        <v>91</v>
      </c>
      <c r="G17" s="5">
        <v>89</v>
      </c>
      <c r="H17" s="5">
        <v>89</v>
      </c>
      <c r="I17" s="5">
        <v>91</v>
      </c>
      <c r="J17" s="5">
        <v>90</v>
      </c>
      <c r="K17" s="5">
        <v>90</v>
      </c>
      <c r="L17" s="5">
        <v>92</v>
      </c>
      <c r="M17" s="5">
        <v>89</v>
      </c>
      <c r="N17" s="5">
        <v>88</v>
      </c>
      <c r="O17" s="5">
        <v>90</v>
      </c>
      <c r="P17" s="5">
        <v>89</v>
      </c>
      <c r="Q17" s="5">
        <v>87</v>
      </c>
      <c r="R17" s="5">
        <v>80</v>
      </c>
      <c r="S17" s="5">
        <v>97</v>
      </c>
      <c r="T17" s="5">
        <v>98</v>
      </c>
      <c r="U17" s="5">
        <v>93</v>
      </c>
      <c r="V17" s="5">
        <v>92</v>
      </c>
      <c r="W17" s="5">
        <v>94</v>
      </c>
      <c r="X17" s="5">
        <v>95</v>
      </c>
      <c r="Y17" s="5">
        <v>96</v>
      </c>
      <c r="Z17" s="5">
        <v>97</v>
      </c>
      <c r="AA17" s="5">
        <v>97</v>
      </c>
      <c r="AB17" s="5">
        <v>98</v>
      </c>
      <c r="AC17" s="5">
        <v>99</v>
      </c>
      <c r="AD17" s="5">
        <v>99</v>
      </c>
      <c r="AE17" s="5">
        <v>96</v>
      </c>
      <c r="AF17" s="5">
        <v>94</v>
      </c>
      <c r="AG17" s="5">
        <v>94</v>
      </c>
      <c r="AH17" s="5">
        <v>94</v>
      </c>
      <c r="AI17" s="5">
        <v>92</v>
      </c>
      <c r="AJ17" s="5">
        <v>92</v>
      </c>
      <c r="AK17" s="5">
        <v>91</v>
      </c>
      <c r="AL17" s="5">
        <v>94</v>
      </c>
      <c r="AM17" s="5">
        <v>92</v>
      </c>
      <c r="AN17" s="5">
        <v>95</v>
      </c>
      <c r="AO17" s="5" t="s">
        <v>45</v>
      </c>
    </row>
    <row r="18" spans="1:41" ht="13" customHeight="1" x14ac:dyDescent="0.25">
      <c r="A18" s="3" t="s">
        <v>43</v>
      </c>
      <c r="B18" s="4" t="s">
        <v>44</v>
      </c>
      <c r="C18" s="28" t="s">
        <v>59</v>
      </c>
      <c r="D18" s="29"/>
      <c r="E18" s="5" t="s">
        <v>45</v>
      </c>
      <c r="F18" s="5" t="s">
        <v>45</v>
      </c>
      <c r="G18" s="5" t="s">
        <v>45</v>
      </c>
      <c r="H18" s="5">
        <v>75</v>
      </c>
      <c r="I18" s="5">
        <v>68</v>
      </c>
      <c r="J18" s="5">
        <v>77</v>
      </c>
      <c r="K18" s="5">
        <v>86</v>
      </c>
      <c r="L18" s="5">
        <v>95</v>
      </c>
      <c r="M18" s="5">
        <v>90</v>
      </c>
      <c r="N18" s="5">
        <v>90</v>
      </c>
      <c r="O18" s="5">
        <v>90</v>
      </c>
      <c r="P18" s="5">
        <v>91</v>
      </c>
      <c r="Q18" s="5">
        <v>93</v>
      </c>
      <c r="R18" s="5">
        <v>94</v>
      </c>
      <c r="S18" s="5">
        <v>95</v>
      </c>
      <c r="T18" s="5">
        <v>97</v>
      </c>
      <c r="U18" s="5">
        <v>98</v>
      </c>
      <c r="V18" s="5">
        <v>98</v>
      </c>
      <c r="W18" s="5">
        <v>93</v>
      </c>
      <c r="X18" s="5">
        <v>93</v>
      </c>
      <c r="Y18" s="5">
        <v>94</v>
      </c>
      <c r="Z18" s="5">
        <v>95</v>
      </c>
      <c r="AA18" s="5">
        <v>99</v>
      </c>
      <c r="AB18" s="5">
        <v>98</v>
      </c>
      <c r="AC18" s="5">
        <v>99</v>
      </c>
      <c r="AD18" s="5">
        <v>99</v>
      </c>
      <c r="AE18" s="5">
        <v>99</v>
      </c>
      <c r="AF18" s="5">
        <v>99</v>
      </c>
      <c r="AG18" s="5">
        <v>99</v>
      </c>
      <c r="AH18" s="5">
        <v>99</v>
      </c>
      <c r="AI18" s="5">
        <v>99</v>
      </c>
      <c r="AJ18" s="5">
        <v>99</v>
      </c>
      <c r="AK18" s="5">
        <v>99</v>
      </c>
      <c r="AL18" s="5">
        <v>99</v>
      </c>
      <c r="AM18" s="5">
        <v>99</v>
      </c>
      <c r="AN18" s="5">
        <v>99</v>
      </c>
      <c r="AO18" s="5" t="s">
        <v>45</v>
      </c>
    </row>
    <row r="19" spans="1:41" ht="13" customHeight="1" x14ac:dyDescent="0.25">
      <c r="A19" s="3" t="s">
        <v>43</v>
      </c>
      <c r="B19" s="4" t="s">
        <v>44</v>
      </c>
      <c r="C19" s="28" t="s">
        <v>60</v>
      </c>
      <c r="D19" s="29"/>
      <c r="E19" s="5">
        <v>96</v>
      </c>
      <c r="F19" s="5">
        <v>96</v>
      </c>
      <c r="G19" s="5">
        <v>97</v>
      </c>
      <c r="H19" s="5">
        <v>97</v>
      </c>
      <c r="I19" s="5">
        <v>97</v>
      </c>
      <c r="J19" s="5">
        <v>97</v>
      </c>
      <c r="K19" s="5">
        <v>97</v>
      </c>
      <c r="L19" s="5">
        <v>97</v>
      </c>
      <c r="M19" s="5">
        <v>97</v>
      </c>
      <c r="N19" s="5">
        <v>97</v>
      </c>
      <c r="O19" s="5">
        <v>97</v>
      </c>
      <c r="P19" s="5">
        <v>97</v>
      </c>
      <c r="Q19" s="5">
        <v>97</v>
      </c>
      <c r="R19" s="5">
        <v>97</v>
      </c>
      <c r="S19" s="5">
        <v>97</v>
      </c>
      <c r="T19" s="5">
        <v>97</v>
      </c>
      <c r="U19" s="5">
        <v>97</v>
      </c>
      <c r="V19" s="5">
        <v>97</v>
      </c>
      <c r="W19" s="5">
        <v>97</v>
      </c>
      <c r="X19" s="5">
        <v>97</v>
      </c>
      <c r="Y19" s="5">
        <v>97</v>
      </c>
      <c r="Z19" s="5">
        <v>97</v>
      </c>
      <c r="AA19" s="5">
        <v>97</v>
      </c>
      <c r="AB19" s="5">
        <v>98</v>
      </c>
      <c r="AC19" s="5">
        <v>98</v>
      </c>
      <c r="AD19" s="5">
        <v>96</v>
      </c>
      <c r="AE19" s="5">
        <v>96</v>
      </c>
      <c r="AF19" s="5">
        <v>97</v>
      </c>
      <c r="AG19" s="5">
        <v>97</v>
      </c>
      <c r="AH19" s="5">
        <v>97</v>
      </c>
      <c r="AI19" s="5">
        <v>97</v>
      </c>
      <c r="AJ19" s="5">
        <v>97</v>
      </c>
      <c r="AK19" s="5">
        <v>97</v>
      </c>
      <c r="AL19" s="5">
        <v>97</v>
      </c>
      <c r="AM19" s="5">
        <v>96</v>
      </c>
      <c r="AN19" s="5">
        <v>95</v>
      </c>
      <c r="AO19" s="5" t="s">
        <v>45</v>
      </c>
    </row>
    <row r="20" spans="1:41" ht="13" customHeight="1" x14ac:dyDescent="0.25">
      <c r="A20" s="3" t="s">
        <v>43</v>
      </c>
      <c r="B20" s="4" t="s">
        <v>44</v>
      </c>
      <c r="C20" s="28" t="s">
        <v>61</v>
      </c>
      <c r="D20" s="29"/>
      <c r="E20" s="5">
        <v>96</v>
      </c>
      <c r="F20" s="5">
        <v>96</v>
      </c>
      <c r="G20" s="5">
        <v>95</v>
      </c>
      <c r="H20" s="5">
        <v>95</v>
      </c>
      <c r="I20" s="5">
        <v>95</v>
      </c>
      <c r="J20" s="5">
        <v>94</v>
      </c>
      <c r="K20" s="5">
        <v>95</v>
      </c>
      <c r="L20" s="5">
        <v>96</v>
      </c>
      <c r="M20" s="5">
        <v>96</v>
      </c>
      <c r="N20" s="5">
        <v>96</v>
      </c>
      <c r="O20" s="5">
        <v>96</v>
      </c>
      <c r="P20" s="5">
        <v>95</v>
      </c>
      <c r="Q20" s="5">
        <v>95</v>
      </c>
      <c r="R20" s="5">
        <v>95</v>
      </c>
      <c r="S20" s="5">
        <v>96</v>
      </c>
      <c r="T20" s="5">
        <v>96</v>
      </c>
      <c r="U20" s="5">
        <v>97</v>
      </c>
      <c r="V20" s="5">
        <v>98</v>
      </c>
      <c r="W20" s="5">
        <v>98</v>
      </c>
      <c r="X20" s="5">
        <v>98</v>
      </c>
      <c r="Y20" s="5">
        <v>98</v>
      </c>
      <c r="Z20" s="5">
        <v>98</v>
      </c>
      <c r="AA20" s="5">
        <v>99</v>
      </c>
      <c r="AB20" s="5">
        <v>99</v>
      </c>
      <c r="AC20" s="5">
        <v>99</v>
      </c>
      <c r="AD20" s="5">
        <v>99</v>
      </c>
      <c r="AE20" s="5">
        <v>99</v>
      </c>
      <c r="AF20" s="5">
        <v>99</v>
      </c>
      <c r="AG20" s="5">
        <v>99</v>
      </c>
      <c r="AH20" s="5">
        <v>99</v>
      </c>
      <c r="AI20" s="5">
        <v>99</v>
      </c>
      <c r="AJ20" s="5">
        <v>99</v>
      </c>
      <c r="AK20" s="5">
        <v>99</v>
      </c>
      <c r="AL20" s="5">
        <v>99</v>
      </c>
      <c r="AM20" s="5">
        <v>98</v>
      </c>
      <c r="AN20" s="5">
        <v>98</v>
      </c>
      <c r="AO20" s="5" t="s">
        <v>45</v>
      </c>
    </row>
    <row r="21" spans="1:41" ht="13" customHeight="1" x14ac:dyDescent="0.25">
      <c r="A21" s="3" t="s">
        <v>43</v>
      </c>
      <c r="B21" s="4" t="s">
        <v>44</v>
      </c>
      <c r="C21" s="28" t="s">
        <v>62</v>
      </c>
      <c r="D21" s="29"/>
      <c r="E21" s="5">
        <v>73</v>
      </c>
      <c r="F21" s="5">
        <v>75</v>
      </c>
      <c r="G21" s="5">
        <v>78</v>
      </c>
      <c r="H21" s="5">
        <v>79</v>
      </c>
      <c r="I21" s="5">
        <v>78</v>
      </c>
      <c r="J21" s="5">
        <v>72</v>
      </c>
      <c r="K21" s="5">
        <v>81</v>
      </c>
      <c r="L21" s="5">
        <v>83</v>
      </c>
      <c r="M21" s="5">
        <v>81</v>
      </c>
      <c r="N21" s="5">
        <v>88</v>
      </c>
      <c r="O21" s="5">
        <v>89</v>
      </c>
      <c r="P21" s="5">
        <v>96</v>
      </c>
      <c r="Q21" s="5">
        <v>94</v>
      </c>
      <c r="R21" s="5">
        <v>93</v>
      </c>
      <c r="S21" s="5">
        <v>97</v>
      </c>
      <c r="T21" s="5">
        <v>93</v>
      </c>
      <c r="U21" s="5">
        <v>95</v>
      </c>
      <c r="V21" s="5">
        <v>94</v>
      </c>
      <c r="W21" s="5">
        <v>97</v>
      </c>
      <c r="X21" s="5">
        <v>97</v>
      </c>
      <c r="Y21" s="5">
        <v>96</v>
      </c>
      <c r="Z21" s="5">
        <v>97</v>
      </c>
      <c r="AA21" s="5">
        <v>94</v>
      </c>
      <c r="AB21" s="5">
        <v>99</v>
      </c>
      <c r="AC21" s="5">
        <v>95</v>
      </c>
      <c r="AD21" s="5">
        <v>93</v>
      </c>
      <c r="AE21" s="5">
        <v>97</v>
      </c>
      <c r="AF21" s="5">
        <v>97</v>
      </c>
      <c r="AG21" s="5">
        <v>97</v>
      </c>
      <c r="AH21" s="5">
        <v>96</v>
      </c>
      <c r="AI21" s="5">
        <v>98</v>
      </c>
      <c r="AJ21" s="5">
        <v>97</v>
      </c>
      <c r="AK21" s="5">
        <v>98</v>
      </c>
      <c r="AL21" s="5">
        <v>98</v>
      </c>
      <c r="AM21" s="5">
        <v>98</v>
      </c>
      <c r="AN21" s="5">
        <v>98</v>
      </c>
      <c r="AO21" s="5" t="s">
        <v>45</v>
      </c>
    </row>
    <row r="22" spans="1:41" ht="13" customHeight="1" x14ac:dyDescent="0.25">
      <c r="A22" s="3" t="s">
        <v>43</v>
      </c>
      <c r="B22" s="4" t="s">
        <v>44</v>
      </c>
      <c r="C22" s="28" t="s">
        <v>63</v>
      </c>
      <c r="D22" s="29"/>
      <c r="E22" s="5" t="s">
        <v>45</v>
      </c>
      <c r="F22" s="5" t="s">
        <v>45</v>
      </c>
      <c r="G22" s="5" t="s">
        <v>45</v>
      </c>
      <c r="H22" s="5" t="s">
        <v>45</v>
      </c>
      <c r="I22" s="5" t="s">
        <v>45</v>
      </c>
      <c r="J22" s="5" t="s">
        <v>45</v>
      </c>
      <c r="K22" s="5" t="s">
        <v>45</v>
      </c>
      <c r="L22" s="5" t="s">
        <v>45</v>
      </c>
      <c r="M22" s="5" t="s">
        <v>45</v>
      </c>
      <c r="N22" s="5" t="s">
        <v>45</v>
      </c>
      <c r="O22" s="5">
        <v>99</v>
      </c>
      <c r="P22" s="5">
        <v>99</v>
      </c>
      <c r="Q22" s="5">
        <v>99</v>
      </c>
      <c r="R22" s="5">
        <v>99</v>
      </c>
      <c r="S22" s="5">
        <v>99</v>
      </c>
      <c r="T22" s="5">
        <v>99</v>
      </c>
      <c r="U22" s="5">
        <v>99</v>
      </c>
      <c r="V22" s="5">
        <v>99</v>
      </c>
      <c r="W22" s="5">
        <v>99</v>
      </c>
      <c r="X22" s="5">
        <v>99</v>
      </c>
      <c r="Y22" s="5">
        <v>99</v>
      </c>
      <c r="Z22" s="5">
        <v>99</v>
      </c>
      <c r="AA22" s="5">
        <v>99</v>
      </c>
      <c r="AB22" s="5">
        <v>99</v>
      </c>
      <c r="AC22" s="5">
        <v>99</v>
      </c>
      <c r="AD22" s="5">
        <v>99</v>
      </c>
      <c r="AE22" s="5">
        <v>99</v>
      </c>
      <c r="AF22" s="5">
        <v>99</v>
      </c>
      <c r="AG22" s="5">
        <v>99</v>
      </c>
      <c r="AH22" s="5">
        <v>99</v>
      </c>
      <c r="AI22" s="5">
        <v>99</v>
      </c>
      <c r="AJ22" s="5">
        <v>99</v>
      </c>
      <c r="AK22" s="5">
        <v>99</v>
      </c>
      <c r="AL22" s="5">
        <v>98</v>
      </c>
      <c r="AM22" s="5">
        <v>97</v>
      </c>
      <c r="AN22" s="5">
        <v>96</v>
      </c>
      <c r="AO22" s="5" t="s">
        <v>45</v>
      </c>
    </row>
    <row r="23" spans="1:41" ht="13" customHeight="1" x14ac:dyDescent="0.25">
      <c r="A23" s="3" t="s">
        <v>43</v>
      </c>
      <c r="B23" s="4" t="s">
        <v>44</v>
      </c>
      <c r="C23" s="28" t="s">
        <v>64</v>
      </c>
      <c r="D23" s="29"/>
      <c r="E23" s="5" t="s">
        <v>45</v>
      </c>
      <c r="F23" s="5" t="s">
        <v>45</v>
      </c>
      <c r="G23" s="5" t="s">
        <v>45</v>
      </c>
      <c r="H23" s="5" t="s">
        <v>45</v>
      </c>
      <c r="I23" s="5" t="s">
        <v>45</v>
      </c>
      <c r="J23" s="5" t="s">
        <v>45</v>
      </c>
      <c r="K23" s="5" t="s">
        <v>45</v>
      </c>
      <c r="L23" s="5" t="s">
        <v>45</v>
      </c>
      <c r="M23" s="5" t="s">
        <v>45</v>
      </c>
      <c r="N23" s="5" t="s">
        <v>45</v>
      </c>
      <c r="O23" s="5" t="s">
        <v>45</v>
      </c>
      <c r="P23" s="5">
        <v>98</v>
      </c>
      <c r="Q23" s="5">
        <v>98</v>
      </c>
      <c r="R23" s="5">
        <v>98</v>
      </c>
      <c r="S23" s="5">
        <v>98</v>
      </c>
      <c r="T23" s="5">
        <v>98</v>
      </c>
      <c r="U23" s="5">
        <v>98</v>
      </c>
      <c r="V23" s="5">
        <v>94</v>
      </c>
      <c r="W23" s="5">
        <v>91</v>
      </c>
      <c r="X23" s="5">
        <v>92</v>
      </c>
      <c r="Y23" s="5">
        <v>91</v>
      </c>
      <c r="Z23" s="5">
        <v>92</v>
      </c>
      <c r="AA23" s="5">
        <v>93</v>
      </c>
      <c r="AB23" s="5">
        <v>95</v>
      </c>
      <c r="AC23" s="5">
        <v>94</v>
      </c>
      <c r="AD23" s="5">
        <v>95</v>
      </c>
      <c r="AE23" s="5">
        <v>97</v>
      </c>
      <c r="AF23" s="5">
        <v>97</v>
      </c>
      <c r="AG23" s="5">
        <v>97</v>
      </c>
      <c r="AH23" s="5">
        <v>96</v>
      </c>
      <c r="AI23" s="5">
        <v>96</v>
      </c>
      <c r="AJ23" s="5">
        <v>96</v>
      </c>
      <c r="AK23" s="5">
        <v>96</v>
      </c>
      <c r="AL23" s="5">
        <v>95</v>
      </c>
      <c r="AM23" s="5">
        <v>95</v>
      </c>
      <c r="AN23" s="5">
        <v>95</v>
      </c>
      <c r="AO23" s="5" t="s">
        <v>45</v>
      </c>
    </row>
    <row r="24" spans="1:41" ht="13" customHeight="1" x14ac:dyDescent="0.25">
      <c r="A24" s="3" t="s">
        <v>43</v>
      </c>
      <c r="B24" s="4" t="s">
        <v>44</v>
      </c>
      <c r="C24" s="28" t="s">
        <v>65</v>
      </c>
      <c r="D24" s="29"/>
      <c r="E24" s="5" t="s">
        <v>45</v>
      </c>
      <c r="F24" s="5" t="s">
        <v>45</v>
      </c>
      <c r="G24" s="5" t="s">
        <v>45</v>
      </c>
      <c r="H24" s="5" t="s">
        <v>45</v>
      </c>
      <c r="I24" s="5">
        <v>95</v>
      </c>
      <c r="J24" s="5">
        <v>79</v>
      </c>
      <c r="K24" s="5">
        <v>88</v>
      </c>
      <c r="L24" s="5">
        <v>77</v>
      </c>
      <c r="M24" s="5">
        <v>93</v>
      </c>
      <c r="N24" s="5">
        <v>93</v>
      </c>
      <c r="O24" s="5">
        <v>86</v>
      </c>
      <c r="P24" s="5">
        <v>86</v>
      </c>
      <c r="Q24" s="5">
        <v>84</v>
      </c>
      <c r="R24" s="5">
        <v>87</v>
      </c>
      <c r="S24" s="5">
        <v>88</v>
      </c>
      <c r="T24" s="5">
        <v>90</v>
      </c>
      <c r="U24" s="5">
        <v>90</v>
      </c>
      <c r="V24" s="5">
        <v>94</v>
      </c>
      <c r="W24" s="5">
        <v>95</v>
      </c>
      <c r="X24" s="5">
        <v>95</v>
      </c>
      <c r="Y24" s="5">
        <v>95</v>
      </c>
      <c r="Z24" s="5">
        <v>96</v>
      </c>
      <c r="AA24" s="5">
        <v>98</v>
      </c>
      <c r="AB24" s="5">
        <v>98</v>
      </c>
      <c r="AC24" s="5">
        <v>97</v>
      </c>
      <c r="AD24" s="5">
        <v>96</v>
      </c>
      <c r="AE24" s="5">
        <v>98</v>
      </c>
      <c r="AF24" s="5">
        <v>96</v>
      </c>
      <c r="AG24" s="5">
        <v>97</v>
      </c>
      <c r="AH24" s="5">
        <v>96</v>
      </c>
      <c r="AI24" s="5">
        <v>97</v>
      </c>
      <c r="AJ24" s="5">
        <v>97</v>
      </c>
      <c r="AK24" s="5">
        <v>97</v>
      </c>
      <c r="AL24" s="5">
        <v>96</v>
      </c>
      <c r="AM24" s="5">
        <v>97</v>
      </c>
      <c r="AN24" s="5">
        <v>97</v>
      </c>
      <c r="AO24" s="5" t="s">
        <v>45</v>
      </c>
    </row>
    <row r="25" spans="1:41" ht="13" customHeight="1" x14ac:dyDescent="0.25">
      <c r="A25" s="3" t="s">
        <v>43</v>
      </c>
      <c r="B25" s="4" t="s">
        <v>44</v>
      </c>
      <c r="C25" s="28" t="s">
        <v>66</v>
      </c>
      <c r="D25" s="29"/>
      <c r="E25" s="5">
        <v>99</v>
      </c>
      <c r="F25" s="5">
        <v>99</v>
      </c>
      <c r="G25" s="5">
        <v>99</v>
      </c>
      <c r="H25" s="5">
        <v>99</v>
      </c>
      <c r="I25" s="5">
        <v>99</v>
      </c>
      <c r="J25" s="5">
        <v>99</v>
      </c>
      <c r="K25" s="5">
        <v>99</v>
      </c>
      <c r="L25" s="5">
        <v>99</v>
      </c>
      <c r="M25" s="5">
        <v>99</v>
      </c>
      <c r="N25" s="5">
        <v>99</v>
      </c>
      <c r="O25" s="5">
        <v>99</v>
      </c>
      <c r="P25" s="5">
        <v>99</v>
      </c>
      <c r="Q25" s="5">
        <v>99</v>
      </c>
      <c r="R25" s="5">
        <v>99</v>
      </c>
      <c r="S25" s="5">
        <v>99</v>
      </c>
      <c r="T25" s="5">
        <v>99</v>
      </c>
      <c r="U25" s="5">
        <v>99</v>
      </c>
      <c r="V25" s="5">
        <v>99</v>
      </c>
      <c r="W25" s="5">
        <v>99</v>
      </c>
      <c r="X25" s="5">
        <v>99</v>
      </c>
      <c r="Y25" s="5">
        <v>99</v>
      </c>
      <c r="Z25" s="5">
        <v>99</v>
      </c>
      <c r="AA25" s="5">
        <v>99</v>
      </c>
      <c r="AB25" s="5">
        <v>99</v>
      </c>
      <c r="AC25" s="5">
        <v>99</v>
      </c>
      <c r="AD25" s="5">
        <v>98</v>
      </c>
      <c r="AE25" s="5">
        <v>98</v>
      </c>
      <c r="AF25" s="5">
        <v>98</v>
      </c>
      <c r="AG25" s="5">
        <v>98</v>
      </c>
      <c r="AH25" s="5">
        <v>98</v>
      </c>
      <c r="AI25" s="5">
        <v>98</v>
      </c>
      <c r="AJ25" s="5">
        <v>98</v>
      </c>
      <c r="AK25" s="5">
        <v>98</v>
      </c>
      <c r="AL25" s="5">
        <v>98</v>
      </c>
      <c r="AM25" s="5">
        <v>98</v>
      </c>
      <c r="AN25" s="5">
        <v>98</v>
      </c>
      <c r="AO25" s="5" t="s">
        <v>45</v>
      </c>
    </row>
    <row r="26" spans="1:41" ht="13" customHeight="1" x14ac:dyDescent="0.25">
      <c r="A26" s="3" t="s">
        <v>43</v>
      </c>
      <c r="B26" s="4" t="s">
        <v>44</v>
      </c>
      <c r="C26" s="28" t="s">
        <v>67</v>
      </c>
      <c r="D26" s="29"/>
      <c r="E26" s="5">
        <v>41</v>
      </c>
      <c r="F26" s="5">
        <v>44</v>
      </c>
      <c r="G26" s="5">
        <v>49</v>
      </c>
      <c r="H26" s="5">
        <v>57</v>
      </c>
      <c r="I26" s="5">
        <v>60</v>
      </c>
      <c r="J26" s="5">
        <v>65</v>
      </c>
      <c r="K26" s="5">
        <v>67</v>
      </c>
      <c r="L26" s="5">
        <v>70</v>
      </c>
      <c r="M26" s="5">
        <v>73</v>
      </c>
      <c r="N26" s="5">
        <v>78</v>
      </c>
      <c r="O26" s="5">
        <v>85</v>
      </c>
      <c r="P26" s="5">
        <v>92</v>
      </c>
      <c r="Q26" s="5">
        <v>94</v>
      </c>
      <c r="R26" s="5">
        <v>94</v>
      </c>
      <c r="S26" s="5">
        <v>94</v>
      </c>
      <c r="T26" s="5">
        <v>93</v>
      </c>
      <c r="U26" s="5">
        <v>96</v>
      </c>
      <c r="V26" s="5">
        <v>92</v>
      </c>
      <c r="W26" s="5">
        <v>91</v>
      </c>
      <c r="X26" s="5">
        <v>92</v>
      </c>
      <c r="Y26" s="5">
        <v>91</v>
      </c>
      <c r="Z26" s="5">
        <v>91</v>
      </c>
      <c r="AA26" s="5">
        <v>91</v>
      </c>
      <c r="AB26" s="5">
        <v>91</v>
      </c>
      <c r="AC26" s="5">
        <v>92</v>
      </c>
      <c r="AD26" s="5">
        <v>91</v>
      </c>
      <c r="AE26" s="5">
        <v>92</v>
      </c>
      <c r="AF26" s="5">
        <v>92</v>
      </c>
      <c r="AG26" s="5">
        <v>92</v>
      </c>
      <c r="AH26" s="5">
        <v>93</v>
      </c>
      <c r="AI26" s="5">
        <v>94</v>
      </c>
      <c r="AJ26" s="5">
        <v>95</v>
      </c>
      <c r="AK26" s="5">
        <v>95</v>
      </c>
      <c r="AL26" s="5">
        <v>95</v>
      </c>
      <c r="AM26" s="5">
        <v>95</v>
      </c>
      <c r="AN26" s="5">
        <v>96</v>
      </c>
      <c r="AO26" s="5" t="s">
        <v>45</v>
      </c>
    </row>
    <row r="27" spans="1:41" ht="13" customHeight="1" x14ac:dyDescent="0.25">
      <c r="A27" s="3" t="s">
        <v>43</v>
      </c>
      <c r="B27" s="4" t="s">
        <v>44</v>
      </c>
      <c r="C27" s="6" t="s">
        <v>86</v>
      </c>
      <c r="E27" s="5" t="s">
        <v>45</v>
      </c>
      <c r="F27" s="5" t="s">
        <v>45</v>
      </c>
      <c r="G27" s="5" t="s">
        <v>45</v>
      </c>
      <c r="H27" s="5" t="s">
        <v>45</v>
      </c>
      <c r="I27" s="5" t="s">
        <v>45</v>
      </c>
      <c r="J27" s="5" t="s">
        <v>45</v>
      </c>
      <c r="K27" s="5" t="s">
        <v>45</v>
      </c>
      <c r="L27" s="5" t="s">
        <v>45</v>
      </c>
      <c r="M27" s="5">
        <v>84</v>
      </c>
      <c r="N27" s="5">
        <v>80</v>
      </c>
      <c r="O27" s="5">
        <v>76</v>
      </c>
      <c r="P27" s="5">
        <v>75</v>
      </c>
      <c r="Q27" s="5">
        <v>86</v>
      </c>
      <c r="R27" s="5">
        <v>87</v>
      </c>
      <c r="S27" s="5">
        <v>87</v>
      </c>
      <c r="T27" s="5">
        <v>97</v>
      </c>
      <c r="U27" s="5">
        <v>92</v>
      </c>
      <c r="V27" s="5">
        <v>90</v>
      </c>
      <c r="W27" s="5">
        <v>93</v>
      </c>
      <c r="X27" s="5">
        <v>93</v>
      </c>
      <c r="Y27" s="5">
        <v>94</v>
      </c>
      <c r="Z27" s="5">
        <v>95</v>
      </c>
      <c r="AA27" s="5">
        <v>95</v>
      </c>
      <c r="AB27" s="5">
        <v>94</v>
      </c>
      <c r="AC27" s="5">
        <v>94</v>
      </c>
      <c r="AD27" s="5">
        <v>94</v>
      </c>
      <c r="AE27" s="5">
        <v>94</v>
      </c>
      <c r="AF27" s="5">
        <v>95</v>
      </c>
      <c r="AG27" s="5">
        <v>96</v>
      </c>
      <c r="AH27" s="5">
        <v>98</v>
      </c>
      <c r="AI27" s="5">
        <v>95</v>
      </c>
      <c r="AJ27" s="5">
        <v>92</v>
      </c>
      <c r="AK27" s="5">
        <v>93</v>
      </c>
      <c r="AL27" s="5">
        <v>93</v>
      </c>
      <c r="AM27" s="5">
        <v>93</v>
      </c>
      <c r="AN27" s="5">
        <v>93</v>
      </c>
      <c r="AO27" s="5" t="s">
        <v>45</v>
      </c>
    </row>
    <row r="28" spans="1:41" ht="13" customHeight="1" x14ac:dyDescent="0.25">
      <c r="A28" s="3" t="s">
        <v>68</v>
      </c>
      <c r="B28" s="4" t="s">
        <v>44</v>
      </c>
      <c r="C28" s="28" t="s">
        <v>46</v>
      </c>
      <c r="D28" s="29"/>
      <c r="E28" s="5" t="s">
        <v>45</v>
      </c>
      <c r="F28" s="5">
        <v>25</v>
      </c>
      <c r="G28" s="5">
        <v>25</v>
      </c>
      <c r="H28" s="5">
        <v>25</v>
      </c>
      <c r="I28" s="5">
        <v>30</v>
      </c>
      <c r="J28" s="5">
        <v>40</v>
      </c>
      <c r="K28" s="5">
        <v>60</v>
      </c>
      <c r="L28" s="5">
        <v>60</v>
      </c>
      <c r="M28" s="5">
        <v>60</v>
      </c>
      <c r="N28" s="5">
        <v>60</v>
      </c>
      <c r="O28" s="5">
        <v>60</v>
      </c>
      <c r="P28" s="5">
        <v>60</v>
      </c>
      <c r="Q28" s="5">
        <v>60</v>
      </c>
      <c r="R28" s="5">
        <v>60</v>
      </c>
      <c r="S28" s="5">
        <v>60</v>
      </c>
      <c r="T28" s="5">
        <v>60</v>
      </c>
      <c r="U28" s="5">
        <v>87</v>
      </c>
      <c r="V28" s="5">
        <v>90</v>
      </c>
      <c r="W28" s="5">
        <v>78</v>
      </c>
      <c r="X28" s="5">
        <v>65</v>
      </c>
      <c r="Y28" s="5">
        <v>75</v>
      </c>
      <c r="Z28" s="5">
        <v>79</v>
      </c>
      <c r="AA28" s="5">
        <v>78</v>
      </c>
      <c r="AB28" s="5">
        <v>79</v>
      </c>
      <c r="AC28" s="5">
        <v>74</v>
      </c>
      <c r="AD28" s="5">
        <v>75</v>
      </c>
      <c r="AE28" s="5">
        <v>80</v>
      </c>
      <c r="AF28" s="5">
        <v>79</v>
      </c>
      <c r="AG28" s="5">
        <v>83</v>
      </c>
      <c r="AH28" s="5">
        <v>76</v>
      </c>
      <c r="AI28" s="5">
        <v>80</v>
      </c>
      <c r="AJ28" s="5">
        <v>84</v>
      </c>
      <c r="AK28" s="5">
        <v>88</v>
      </c>
      <c r="AL28" s="5">
        <v>92</v>
      </c>
      <c r="AM28" s="5">
        <v>96</v>
      </c>
      <c r="AN28" s="5">
        <v>96</v>
      </c>
      <c r="AO28" s="5" t="s">
        <v>45</v>
      </c>
    </row>
    <row r="29" spans="1:41" ht="13" customHeight="1" x14ac:dyDescent="0.25">
      <c r="A29" s="3" t="s">
        <v>68</v>
      </c>
      <c r="B29" s="4" t="s">
        <v>44</v>
      </c>
      <c r="C29" s="28" t="s">
        <v>47</v>
      </c>
      <c r="D29" s="29"/>
      <c r="E29" s="5" t="s">
        <v>45</v>
      </c>
      <c r="F29" s="5">
        <v>50</v>
      </c>
      <c r="G29" s="5">
        <v>58</v>
      </c>
      <c r="H29" s="5">
        <v>66</v>
      </c>
      <c r="I29" s="5">
        <v>74</v>
      </c>
      <c r="J29" s="5">
        <v>82</v>
      </c>
      <c r="K29" s="5">
        <v>90</v>
      </c>
      <c r="L29" s="5">
        <v>50</v>
      </c>
      <c r="M29" s="5">
        <v>75</v>
      </c>
      <c r="N29" s="5">
        <v>75</v>
      </c>
      <c r="O29" s="5">
        <v>85</v>
      </c>
      <c r="P29" s="5">
        <v>67</v>
      </c>
      <c r="Q29" s="5">
        <v>87</v>
      </c>
      <c r="R29" s="5">
        <v>70</v>
      </c>
      <c r="S29" s="5">
        <v>78</v>
      </c>
      <c r="T29" s="5">
        <v>85</v>
      </c>
      <c r="U29" s="5">
        <v>73</v>
      </c>
      <c r="V29" s="5">
        <v>76</v>
      </c>
      <c r="W29" s="5">
        <v>80</v>
      </c>
      <c r="X29" s="5">
        <v>82</v>
      </c>
      <c r="Y29" s="5">
        <v>82</v>
      </c>
      <c r="Z29" s="5">
        <v>82</v>
      </c>
      <c r="AA29" s="5">
        <v>82</v>
      </c>
      <c r="AB29" s="5">
        <v>82</v>
      </c>
      <c r="AC29" s="5">
        <v>82</v>
      </c>
      <c r="AD29" s="5">
        <v>88</v>
      </c>
      <c r="AE29" s="5">
        <v>92</v>
      </c>
      <c r="AF29" s="5">
        <v>92</v>
      </c>
      <c r="AG29" s="5">
        <v>93</v>
      </c>
      <c r="AH29" s="5">
        <v>95</v>
      </c>
      <c r="AI29" s="5">
        <v>95</v>
      </c>
      <c r="AJ29" s="5">
        <v>95</v>
      </c>
      <c r="AK29" s="5">
        <v>96</v>
      </c>
      <c r="AL29" s="5">
        <v>96</v>
      </c>
      <c r="AM29" s="5">
        <v>96</v>
      </c>
      <c r="AN29" s="5">
        <v>96</v>
      </c>
      <c r="AO29" s="5" t="s">
        <v>45</v>
      </c>
    </row>
    <row r="30" spans="1:41" ht="13" customHeight="1" x14ac:dyDescent="0.25">
      <c r="A30" s="3" t="s">
        <v>68</v>
      </c>
      <c r="B30" s="4" t="s">
        <v>44</v>
      </c>
      <c r="C30" s="28" t="s">
        <v>48</v>
      </c>
      <c r="D30" s="29"/>
      <c r="E30" s="5" t="s">
        <v>45</v>
      </c>
      <c r="F30" s="5" t="s">
        <v>45</v>
      </c>
      <c r="G30" s="5" t="s">
        <v>45</v>
      </c>
      <c r="H30" s="5" t="s">
        <v>45</v>
      </c>
      <c r="I30" s="5" t="s">
        <v>45</v>
      </c>
      <c r="J30" s="5" t="s">
        <v>45</v>
      </c>
      <c r="K30" s="5" t="s">
        <v>45</v>
      </c>
      <c r="L30" s="5" t="s">
        <v>45</v>
      </c>
      <c r="M30" s="5" t="s">
        <v>45</v>
      </c>
      <c r="N30" s="5" t="s">
        <v>45</v>
      </c>
      <c r="O30" s="5" t="s">
        <v>45</v>
      </c>
      <c r="P30" s="5">
        <v>98</v>
      </c>
      <c r="Q30" s="5">
        <v>97</v>
      </c>
      <c r="R30" s="5">
        <v>98</v>
      </c>
      <c r="S30" s="5">
        <v>97</v>
      </c>
      <c r="T30" s="5">
        <v>96</v>
      </c>
      <c r="U30" s="5">
        <v>97</v>
      </c>
      <c r="V30" s="5">
        <v>96</v>
      </c>
      <c r="W30" s="5">
        <v>95</v>
      </c>
      <c r="X30" s="5">
        <v>97</v>
      </c>
      <c r="Y30" s="5">
        <v>97</v>
      </c>
      <c r="Z30" s="5">
        <v>97</v>
      </c>
      <c r="AA30" s="5">
        <v>98</v>
      </c>
      <c r="AB30" s="5">
        <v>99</v>
      </c>
      <c r="AC30" s="5">
        <v>97</v>
      </c>
      <c r="AD30" s="5">
        <v>97</v>
      </c>
      <c r="AE30" s="5">
        <v>97</v>
      </c>
      <c r="AF30" s="5">
        <v>98</v>
      </c>
      <c r="AG30" s="5">
        <v>97</v>
      </c>
      <c r="AH30" s="5">
        <v>98</v>
      </c>
      <c r="AI30" s="5">
        <v>98</v>
      </c>
      <c r="AJ30" s="5">
        <v>98</v>
      </c>
      <c r="AK30" s="5">
        <v>98</v>
      </c>
      <c r="AL30" s="5">
        <v>99</v>
      </c>
      <c r="AM30" s="5">
        <v>99</v>
      </c>
      <c r="AN30" s="5">
        <v>99</v>
      </c>
      <c r="AO30" s="5" t="s">
        <v>45</v>
      </c>
    </row>
    <row r="31" spans="1:41" ht="13" customHeight="1" x14ac:dyDescent="0.25">
      <c r="A31" s="3" t="s">
        <v>68</v>
      </c>
      <c r="B31" s="4" t="s">
        <v>44</v>
      </c>
      <c r="C31" s="28" t="s">
        <v>49</v>
      </c>
      <c r="D31" s="29"/>
      <c r="E31" s="5" t="s">
        <v>45</v>
      </c>
      <c r="F31" s="5" t="s">
        <v>45</v>
      </c>
      <c r="G31" s="5" t="s">
        <v>45</v>
      </c>
      <c r="H31" s="5" t="s">
        <v>45</v>
      </c>
      <c r="I31" s="5" t="s">
        <v>45</v>
      </c>
      <c r="J31" s="5" t="s">
        <v>45</v>
      </c>
      <c r="K31" s="5" t="s">
        <v>45</v>
      </c>
      <c r="L31" s="5">
        <v>82</v>
      </c>
      <c r="M31" s="5">
        <v>72</v>
      </c>
      <c r="N31" s="5">
        <v>80</v>
      </c>
      <c r="O31" s="5">
        <v>84</v>
      </c>
      <c r="P31" s="5">
        <v>86</v>
      </c>
      <c r="Q31" s="5">
        <v>85</v>
      </c>
      <c r="R31" s="5">
        <v>81</v>
      </c>
      <c r="S31" s="5">
        <v>88</v>
      </c>
      <c r="T31" s="5">
        <v>88</v>
      </c>
      <c r="U31" s="5">
        <v>85</v>
      </c>
      <c r="V31" s="5">
        <v>84</v>
      </c>
      <c r="W31" s="5">
        <v>91</v>
      </c>
      <c r="X31" s="5">
        <v>92</v>
      </c>
      <c r="Y31" s="5">
        <v>99</v>
      </c>
      <c r="Z31" s="5">
        <v>94</v>
      </c>
      <c r="AA31" s="5">
        <v>99</v>
      </c>
      <c r="AB31" s="5">
        <v>96</v>
      </c>
      <c r="AC31" s="5">
        <v>96</v>
      </c>
      <c r="AD31" s="5">
        <v>95</v>
      </c>
      <c r="AE31" s="5">
        <v>90</v>
      </c>
      <c r="AF31" s="5">
        <v>89</v>
      </c>
      <c r="AG31" s="5">
        <v>87</v>
      </c>
      <c r="AH31" s="5">
        <v>84</v>
      </c>
      <c r="AI31" s="5">
        <v>85</v>
      </c>
      <c r="AJ31" s="5">
        <v>87</v>
      </c>
      <c r="AK31" s="5">
        <v>90</v>
      </c>
      <c r="AL31" s="5">
        <v>89</v>
      </c>
      <c r="AM31" s="5">
        <v>90</v>
      </c>
      <c r="AN31" s="5">
        <v>91</v>
      </c>
      <c r="AO31" s="5" t="s">
        <v>45</v>
      </c>
    </row>
    <row r="32" spans="1:41" ht="13" customHeight="1" x14ac:dyDescent="0.25">
      <c r="A32" s="3" t="s">
        <v>68</v>
      </c>
      <c r="B32" s="4" t="s">
        <v>44</v>
      </c>
      <c r="C32" s="28" t="s">
        <v>50</v>
      </c>
      <c r="D32" s="29"/>
      <c r="E32" s="5">
        <v>74</v>
      </c>
      <c r="F32" s="5">
        <v>70</v>
      </c>
      <c r="G32" s="5">
        <v>68</v>
      </c>
      <c r="H32" s="5">
        <v>68</v>
      </c>
      <c r="I32" s="5">
        <v>73</v>
      </c>
      <c r="J32" s="5">
        <v>82</v>
      </c>
      <c r="K32" s="5">
        <v>84</v>
      </c>
      <c r="L32" s="5" t="s">
        <v>45</v>
      </c>
      <c r="M32" s="5" t="s">
        <v>45</v>
      </c>
      <c r="N32" s="5" t="s">
        <v>45</v>
      </c>
      <c r="O32" s="5">
        <v>82</v>
      </c>
      <c r="P32" s="5">
        <v>78</v>
      </c>
      <c r="Q32" s="5">
        <v>75</v>
      </c>
      <c r="R32" s="5">
        <v>74</v>
      </c>
      <c r="S32" s="5">
        <v>76</v>
      </c>
      <c r="T32" s="5">
        <v>81</v>
      </c>
      <c r="U32" s="5">
        <v>86</v>
      </c>
      <c r="V32" s="5">
        <v>88</v>
      </c>
      <c r="W32" s="5">
        <v>89</v>
      </c>
      <c r="X32" s="5">
        <v>92</v>
      </c>
      <c r="Y32" s="5">
        <v>93</v>
      </c>
      <c r="Z32" s="5">
        <v>95</v>
      </c>
      <c r="AA32" s="5">
        <v>95</v>
      </c>
      <c r="AB32" s="5">
        <v>95</v>
      </c>
      <c r="AC32" s="5">
        <v>96</v>
      </c>
      <c r="AD32" s="5">
        <v>96</v>
      </c>
      <c r="AE32" s="5">
        <v>96</v>
      </c>
      <c r="AF32" s="5">
        <v>96</v>
      </c>
      <c r="AG32" s="5">
        <v>95</v>
      </c>
      <c r="AH32" s="5">
        <v>95</v>
      </c>
      <c r="AI32" s="5">
        <v>95</v>
      </c>
      <c r="AJ32" s="5">
        <v>94</v>
      </c>
      <c r="AK32" s="5">
        <v>94</v>
      </c>
      <c r="AL32" s="5">
        <v>94</v>
      </c>
      <c r="AM32" s="5">
        <v>93</v>
      </c>
      <c r="AN32" s="5">
        <v>93</v>
      </c>
      <c r="AO32" s="5" t="s">
        <v>45</v>
      </c>
    </row>
    <row r="33" spans="1:41" ht="13" customHeight="1" x14ac:dyDescent="0.25">
      <c r="A33" s="3" t="s">
        <v>68</v>
      </c>
      <c r="B33" s="4" t="s">
        <v>44</v>
      </c>
      <c r="C33" s="28" t="s">
        <v>51</v>
      </c>
      <c r="D33" s="29"/>
      <c r="E33" s="5" t="s">
        <v>45</v>
      </c>
      <c r="F33" s="5">
        <v>70</v>
      </c>
      <c r="G33" s="5">
        <v>75</v>
      </c>
      <c r="H33" s="5">
        <v>81</v>
      </c>
      <c r="I33" s="5">
        <v>83</v>
      </c>
      <c r="J33" s="5">
        <v>85</v>
      </c>
      <c r="K33" s="5">
        <v>87</v>
      </c>
      <c r="L33" s="5">
        <v>92</v>
      </c>
      <c r="M33" s="5">
        <v>98</v>
      </c>
      <c r="N33" s="5">
        <v>95</v>
      </c>
      <c r="O33" s="5">
        <v>97</v>
      </c>
      <c r="P33" s="5">
        <v>97</v>
      </c>
      <c r="Q33" s="5">
        <v>99</v>
      </c>
      <c r="R33" s="5">
        <v>99</v>
      </c>
      <c r="S33" s="5">
        <v>99</v>
      </c>
      <c r="T33" s="5">
        <v>98</v>
      </c>
      <c r="U33" s="5">
        <v>98</v>
      </c>
      <c r="V33" s="5">
        <v>96</v>
      </c>
      <c r="W33" s="5">
        <v>96</v>
      </c>
      <c r="X33" s="5">
        <v>96</v>
      </c>
      <c r="Y33" s="5">
        <v>96</v>
      </c>
      <c r="Z33" s="5">
        <v>96</v>
      </c>
      <c r="AA33" s="5">
        <v>96</v>
      </c>
      <c r="AB33" s="5">
        <v>97</v>
      </c>
      <c r="AC33" s="5">
        <v>97</v>
      </c>
      <c r="AD33" s="5">
        <v>97</v>
      </c>
      <c r="AE33" s="5">
        <v>97</v>
      </c>
      <c r="AF33" s="5">
        <v>98</v>
      </c>
      <c r="AG33" s="5">
        <v>97</v>
      </c>
      <c r="AH33" s="5">
        <v>99</v>
      </c>
      <c r="AI33" s="5">
        <v>98</v>
      </c>
      <c r="AJ33" s="5">
        <v>97</v>
      </c>
      <c r="AK33" s="5">
        <v>97</v>
      </c>
      <c r="AL33" s="5">
        <v>97</v>
      </c>
      <c r="AM33" s="5">
        <v>97</v>
      </c>
      <c r="AN33" s="5">
        <v>95</v>
      </c>
      <c r="AO33" s="5" t="s">
        <v>45</v>
      </c>
    </row>
    <row r="34" spans="1:41" ht="13" customHeight="1" x14ac:dyDescent="0.25">
      <c r="A34" s="3" t="s">
        <v>68</v>
      </c>
      <c r="B34" s="4" t="s">
        <v>44</v>
      </c>
      <c r="C34" s="28" t="s">
        <v>52</v>
      </c>
      <c r="D34" s="29"/>
      <c r="E34" s="5" t="s">
        <v>45</v>
      </c>
      <c r="F34" s="5" t="s">
        <v>45</v>
      </c>
      <c r="G34" s="5" t="s">
        <v>45</v>
      </c>
      <c r="H34" s="5">
        <v>15</v>
      </c>
      <c r="I34" s="5">
        <v>26</v>
      </c>
      <c r="J34" s="5">
        <v>35</v>
      </c>
      <c r="K34" s="5">
        <v>39</v>
      </c>
      <c r="L34" s="5">
        <v>45</v>
      </c>
      <c r="M34" s="5">
        <v>51</v>
      </c>
      <c r="N34" s="5">
        <v>58</v>
      </c>
      <c r="O34" s="5">
        <v>71</v>
      </c>
      <c r="P34" s="5">
        <v>74</v>
      </c>
      <c r="Q34" s="5">
        <v>76</v>
      </c>
      <c r="R34" s="5">
        <v>78</v>
      </c>
      <c r="S34" s="5">
        <v>80</v>
      </c>
      <c r="T34" s="5">
        <v>83</v>
      </c>
      <c r="U34" s="5">
        <v>84</v>
      </c>
      <c r="V34" s="5">
        <v>83</v>
      </c>
      <c r="W34" s="5">
        <v>82</v>
      </c>
      <c r="X34" s="5">
        <v>83</v>
      </c>
      <c r="Y34" s="5">
        <v>84</v>
      </c>
      <c r="Z34" s="5">
        <v>85</v>
      </c>
      <c r="AA34" s="5">
        <v>86</v>
      </c>
      <c r="AB34" s="5">
        <v>87</v>
      </c>
      <c r="AC34" s="5">
        <v>88</v>
      </c>
      <c r="AD34" s="5">
        <v>87</v>
      </c>
      <c r="AE34" s="5">
        <v>81</v>
      </c>
      <c r="AF34" s="5">
        <v>90</v>
      </c>
      <c r="AG34" s="5">
        <v>89</v>
      </c>
      <c r="AH34" s="5">
        <v>89</v>
      </c>
      <c r="AI34" s="5">
        <v>89</v>
      </c>
      <c r="AJ34" s="5">
        <v>89</v>
      </c>
      <c r="AK34" s="5">
        <v>90</v>
      </c>
      <c r="AL34" s="5">
        <v>89</v>
      </c>
      <c r="AM34" s="5">
        <v>90</v>
      </c>
      <c r="AN34" s="5">
        <v>91</v>
      </c>
      <c r="AO34" s="5" t="s">
        <v>45</v>
      </c>
    </row>
    <row r="35" spans="1:41" ht="13" customHeight="1" x14ac:dyDescent="0.25">
      <c r="A35" s="3" t="s">
        <v>68</v>
      </c>
      <c r="B35" s="4" t="s">
        <v>44</v>
      </c>
      <c r="C35" s="30" t="s">
        <v>53</v>
      </c>
      <c r="D35" s="31"/>
      <c r="E35" s="5" t="s">
        <v>45</v>
      </c>
      <c r="F35" s="5">
        <v>35</v>
      </c>
      <c r="G35" s="5" t="s">
        <v>45</v>
      </c>
      <c r="H35" s="5" t="s">
        <v>45</v>
      </c>
      <c r="I35" s="5" t="s">
        <v>45</v>
      </c>
      <c r="J35" s="5">
        <v>25</v>
      </c>
      <c r="K35" s="5">
        <v>50</v>
      </c>
      <c r="L35" s="5">
        <v>50</v>
      </c>
      <c r="M35" s="5">
        <v>47</v>
      </c>
      <c r="N35" s="5" t="s">
        <v>45</v>
      </c>
      <c r="O35" s="5">
        <v>50</v>
      </c>
      <c r="P35" s="5">
        <v>70</v>
      </c>
      <c r="Q35" s="5">
        <v>75</v>
      </c>
      <c r="R35" s="5">
        <v>75</v>
      </c>
      <c r="S35" s="5">
        <v>75</v>
      </c>
      <c r="T35" s="5">
        <v>75</v>
      </c>
      <c r="U35" s="5">
        <v>75</v>
      </c>
      <c r="V35" s="5">
        <v>75</v>
      </c>
      <c r="W35" s="5">
        <v>89</v>
      </c>
      <c r="X35" s="5">
        <v>90</v>
      </c>
      <c r="Y35" s="5">
        <v>92</v>
      </c>
      <c r="Z35" s="5">
        <v>91</v>
      </c>
      <c r="AA35" s="5">
        <v>91</v>
      </c>
      <c r="AB35" s="5">
        <v>92</v>
      </c>
      <c r="AC35" s="5">
        <v>92</v>
      </c>
      <c r="AD35" s="5">
        <v>93</v>
      </c>
      <c r="AE35" s="5">
        <v>94</v>
      </c>
      <c r="AF35" s="5">
        <v>95</v>
      </c>
      <c r="AG35" s="5">
        <v>95</v>
      </c>
      <c r="AH35" s="5">
        <v>96</v>
      </c>
      <c r="AI35" s="5">
        <v>96</v>
      </c>
      <c r="AJ35" s="5">
        <v>96</v>
      </c>
      <c r="AK35" s="5">
        <v>97</v>
      </c>
      <c r="AL35" s="5">
        <v>97</v>
      </c>
      <c r="AM35" s="5">
        <v>97</v>
      </c>
      <c r="AN35" s="5">
        <v>97</v>
      </c>
      <c r="AO35" s="5" t="s">
        <v>45</v>
      </c>
    </row>
    <row r="36" spans="1:41" ht="13" customHeight="1" x14ac:dyDescent="0.25">
      <c r="A36" s="3" t="s">
        <v>68</v>
      </c>
      <c r="B36" s="4" t="s">
        <v>44</v>
      </c>
      <c r="C36" s="28" t="s">
        <v>54</v>
      </c>
      <c r="D36" s="29"/>
      <c r="E36" s="5" t="s">
        <v>45</v>
      </c>
      <c r="F36" s="5" t="s">
        <v>45</v>
      </c>
      <c r="G36" s="5" t="s">
        <v>45</v>
      </c>
      <c r="H36" s="5" t="s">
        <v>45</v>
      </c>
      <c r="I36" s="5">
        <v>75</v>
      </c>
      <c r="J36" s="5">
        <v>77</v>
      </c>
      <c r="K36" s="5">
        <v>39</v>
      </c>
      <c r="L36" s="5">
        <v>81</v>
      </c>
      <c r="M36" s="5">
        <v>82</v>
      </c>
      <c r="N36" s="5">
        <v>76</v>
      </c>
      <c r="O36" s="5">
        <v>76</v>
      </c>
      <c r="P36" s="5">
        <v>72</v>
      </c>
      <c r="Q36" s="5">
        <v>72</v>
      </c>
      <c r="R36" s="5">
        <v>72</v>
      </c>
      <c r="S36" s="5">
        <v>70</v>
      </c>
      <c r="T36" s="5">
        <v>70</v>
      </c>
      <c r="U36" s="5">
        <v>90</v>
      </c>
      <c r="V36" s="5">
        <v>90</v>
      </c>
      <c r="W36" s="5">
        <v>89</v>
      </c>
      <c r="X36" s="5">
        <v>88</v>
      </c>
      <c r="Y36" s="5">
        <v>89</v>
      </c>
      <c r="Z36" s="5">
        <v>91</v>
      </c>
      <c r="AA36" s="5">
        <v>92</v>
      </c>
      <c r="AB36" s="5">
        <v>94</v>
      </c>
      <c r="AC36" s="5">
        <v>95</v>
      </c>
      <c r="AD36" s="5">
        <v>96</v>
      </c>
      <c r="AE36" s="5">
        <v>98</v>
      </c>
      <c r="AF36" s="5">
        <v>99</v>
      </c>
      <c r="AG36" s="5">
        <v>99</v>
      </c>
      <c r="AH36" s="5">
        <v>99</v>
      </c>
      <c r="AI36" s="5">
        <v>99</v>
      </c>
      <c r="AJ36" s="5">
        <v>99</v>
      </c>
      <c r="AK36" s="5">
        <v>99</v>
      </c>
      <c r="AL36" s="5">
        <v>99</v>
      </c>
      <c r="AM36" s="5">
        <v>97</v>
      </c>
      <c r="AN36" s="5">
        <v>97</v>
      </c>
      <c r="AO36" s="5" t="s">
        <v>45</v>
      </c>
    </row>
    <row r="37" spans="1:41" ht="13" customHeight="1" x14ac:dyDescent="0.25">
      <c r="A37" s="3" t="s">
        <v>68</v>
      </c>
      <c r="B37" s="4" t="s">
        <v>44</v>
      </c>
      <c r="C37" s="28" t="s">
        <v>55</v>
      </c>
      <c r="D37" s="29"/>
      <c r="E37" s="5">
        <v>99</v>
      </c>
      <c r="F37" s="5">
        <v>99</v>
      </c>
      <c r="G37" s="5">
        <v>99</v>
      </c>
      <c r="H37" s="5">
        <v>99</v>
      </c>
      <c r="I37" s="5">
        <v>99</v>
      </c>
      <c r="J37" s="5">
        <v>99</v>
      </c>
      <c r="K37" s="5">
        <v>99</v>
      </c>
      <c r="L37" s="5">
        <v>99</v>
      </c>
      <c r="M37" s="5">
        <v>99</v>
      </c>
      <c r="N37" s="5">
        <v>99</v>
      </c>
      <c r="O37" s="5">
        <v>99</v>
      </c>
      <c r="P37" s="5">
        <v>99</v>
      </c>
      <c r="Q37" s="5">
        <v>99</v>
      </c>
      <c r="R37" s="5">
        <v>99</v>
      </c>
      <c r="S37" s="5">
        <v>99</v>
      </c>
      <c r="T37" s="5">
        <v>99</v>
      </c>
      <c r="U37" s="5">
        <v>99</v>
      </c>
      <c r="V37" s="5">
        <v>99</v>
      </c>
      <c r="W37" s="5">
        <v>99</v>
      </c>
      <c r="X37" s="5">
        <v>99</v>
      </c>
      <c r="Y37" s="5">
        <v>99</v>
      </c>
      <c r="Z37" s="5">
        <v>99</v>
      </c>
      <c r="AA37" s="5">
        <v>99</v>
      </c>
      <c r="AB37" s="5">
        <v>99</v>
      </c>
      <c r="AC37" s="5">
        <v>99</v>
      </c>
      <c r="AD37" s="5">
        <v>99</v>
      </c>
      <c r="AE37" s="5">
        <v>99</v>
      </c>
      <c r="AF37" s="5">
        <v>99</v>
      </c>
      <c r="AG37" s="5">
        <v>99</v>
      </c>
      <c r="AH37" s="5">
        <v>99</v>
      </c>
      <c r="AI37" s="5">
        <v>99</v>
      </c>
      <c r="AJ37" s="5">
        <v>99</v>
      </c>
      <c r="AK37" s="5">
        <v>99</v>
      </c>
      <c r="AL37" s="5">
        <v>99</v>
      </c>
      <c r="AM37" s="5">
        <v>99</v>
      </c>
      <c r="AN37" s="5">
        <v>99</v>
      </c>
      <c r="AO37" s="5" t="s">
        <v>45</v>
      </c>
    </row>
    <row r="38" spans="1:41" ht="13" customHeight="1" x14ac:dyDescent="0.25">
      <c r="A38" s="3" t="s">
        <v>68</v>
      </c>
      <c r="B38" s="4" t="s">
        <v>44</v>
      </c>
      <c r="C38" s="28" t="s">
        <v>56</v>
      </c>
      <c r="D38" s="29"/>
      <c r="E38" s="5" t="s">
        <v>45</v>
      </c>
      <c r="F38" s="5" t="s">
        <v>45</v>
      </c>
      <c r="G38" s="5" t="s">
        <v>45</v>
      </c>
      <c r="H38" s="5">
        <v>10</v>
      </c>
      <c r="I38" s="5">
        <v>10</v>
      </c>
      <c r="J38" s="5">
        <v>63</v>
      </c>
      <c r="K38" s="5">
        <v>65</v>
      </c>
      <c r="L38" s="5">
        <v>66</v>
      </c>
      <c r="M38" s="5">
        <v>68</v>
      </c>
      <c r="N38" s="5">
        <v>78</v>
      </c>
      <c r="O38" s="5">
        <v>78</v>
      </c>
      <c r="P38" s="5">
        <v>78</v>
      </c>
      <c r="Q38" s="5">
        <v>78</v>
      </c>
      <c r="R38" s="5">
        <v>78</v>
      </c>
      <c r="S38" s="5">
        <v>78</v>
      </c>
      <c r="T38" s="5">
        <v>77</v>
      </c>
      <c r="U38" s="5">
        <v>77</v>
      </c>
      <c r="V38" s="5">
        <v>77</v>
      </c>
      <c r="W38" s="5">
        <v>77</v>
      </c>
      <c r="X38" s="5">
        <v>77</v>
      </c>
      <c r="Y38" s="5">
        <v>79</v>
      </c>
      <c r="Z38" s="5">
        <v>73</v>
      </c>
      <c r="AA38" s="5">
        <v>73</v>
      </c>
      <c r="AB38" s="5">
        <v>78</v>
      </c>
      <c r="AC38" s="5">
        <v>81</v>
      </c>
      <c r="AD38" s="5">
        <v>84</v>
      </c>
      <c r="AE38" s="5">
        <v>86</v>
      </c>
      <c r="AF38" s="5">
        <v>87</v>
      </c>
      <c r="AG38" s="5">
        <v>89</v>
      </c>
      <c r="AH38" s="5">
        <v>90</v>
      </c>
      <c r="AI38" s="5">
        <v>90</v>
      </c>
      <c r="AJ38" s="5">
        <v>92</v>
      </c>
      <c r="AK38" s="5">
        <v>92</v>
      </c>
      <c r="AL38" s="5">
        <v>92</v>
      </c>
      <c r="AM38" s="5">
        <v>93</v>
      </c>
      <c r="AN38" s="5">
        <v>93</v>
      </c>
      <c r="AO38" s="5" t="s">
        <v>45</v>
      </c>
    </row>
    <row r="39" spans="1:41" ht="13" customHeight="1" x14ac:dyDescent="0.25">
      <c r="A39" s="3" t="s">
        <v>68</v>
      </c>
      <c r="B39" s="4" t="s">
        <v>44</v>
      </c>
      <c r="C39" s="28" t="s">
        <v>57</v>
      </c>
      <c r="D39" s="29"/>
      <c r="E39" s="5" t="s">
        <v>45</v>
      </c>
      <c r="F39" s="5" t="s">
        <v>45</v>
      </c>
      <c r="G39" s="5" t="s">
        <v>45</v>
      </c>
      <c r="H39" s="5" t="s">
        <v>45</v>
      </c>
      <c r="I39" s="5" t="s">
        <v>45</v>
      </c>
      <c r="J39" s="5" t="s">
        <v>45</v>
      </c>
      <c r="K39" s="5" t="s">
        <v>45</v>
      </c>
      <c r="L39" s="5" t="s">
        <v>45</v>
      </c>
      <c r="M39" s="5" t="s">
        <v>45</v>
      </c>
      <c r="N39" s="5" t="s">
        <v>45</v>
      </c>
      <c r="O39" s="5">
        <v>43</v>
      </c>
      <c r="P39" s="5">
        <v>50</v>
      </c>
      <c r="Q39" s="5">
        <v>50</v>
      </c>
      <c r="R39" s="5">
        <v>50</v>
      </c>
      <c r="S39" s="5">
        <v>50</v>
      </c>
      <c r="T39" s="5">
        <v>50</v>
      </c>
      <c r="U39" s="5">
        <v>50</v>
      </c>
      <c r="V39" s="5">
        <v>55</v>
      </c>
      <c r="W39" s="5">
        <v>55</v>
      </c>
      <c r="X39" s="5">
        <v>70</v>
      </c>
      <c r="Y39" s="5">
        <v>74</v>
      </c>
      <c r="Z39" s="5">
        <v>77</v>
      </c>
      <c r="AA39" s="5">
        <v>81</v>
      </c>
      <c r="AB39" s="5">
        <v>84</v>
      </c>
      <c r="AC39" s="5">
        <v>86</v>
      </c>
      <c r="AD39" s="5">
        <v>87</v>
      </c>
      <c r="AE39" s="5">
        <v>88</v>
      </c>
      <c r="AF39" s="5">
        <v>90</v>
      </c>
      <c r="AG39" s="5">
        <v>90</v>
      </c>
      <c r="AH39" s="5">
        <v>90</v>
      </c>
      <c r="AI39" s="5">
        <v>91</v>
      </c>
      <c r="AJ39" s="5">
        <v>90</v>
      </c>
      <c r="AK39" s="5">
        <v>90</v>
      </c>
      <c r="AL39" s="5">
        <v>90</v>
      </c>
      <c r="AM39" s="5">
        <v>87</v>
      </c>
      <c r="AN39" s="5">
        <v>85</v>
      </c>
      <c r="AO39" s="5" t="s">
        <v>45</v>
      </c>
    </row>
    <row r="40" spans="1:41" ht="13" customHeight="1" x14ac:dyDescent="0.25">
      <c r="A40" s="3" t="s">
        <v>68</v>
      </c>
      <c r="B40" s="4" t="s">
        <v>44</v>
      </c>
      <c r="C40" s="28" t="s">
        <v>58</v>
      </c>
      <c r="D40" s="29"/>
      <c r="E40" s="5" t="s">
        <v>45</v>
      </c>
      <c r="F40" s="5">
        <v>94</v>
      </c>
      <c r="G40" s="5">
        <v>92</v>
      </c>
      <c r="H40" s="5">
        <v>95</v>
      </c>
      <c r="I40" s="5">
        <v>95</v>
      </c>
      <c r="J40" s="5">
        <v>98</v>
      </c>
      <c r="K40" s="5">
        <v>98</v>
      </c>
      <c r="L40" s="5">
        <v>97</v>
      </c>
      <c r="M40" s="5">
        <v>98</v>
      </c>
      <c r="N40" s="5">
        <v>97</v>
      </c>
      <c r="O40" s="5">
        <v>97</v>
      </c>
      <c r="P40" s="5">
        <v>96</v>
      </c>
      <c r="Q40" s="5">
        <v>95</v>
      </c>
      <c r="R40" s="5">
        <v>80</v>
      </c>
      <c r="S40" s="5">
        <v>81</v>
      </c>
      <c r="T40" s="5">
        <v>81</v>
      </c>
      <c r="U40" s="5">
        <v>96</v>
      </c>
      <c r="V40" s="5">
        <v>97</v>
      </c>
      <c r="W40" s="5">
        <v>97</v>
      </c>
      <c r="X40" s="5">
        <v>97</v>
      </c>
      <c r="Y40" s="5">
        <v>97</v>
      </c>
      <c r="Z40" s="5">
        <v>98</v>
      </c>
      <c r="AA40" s="5">
        <v>98</v>
      </c>
      <c r="AB40" s="5">
        <v>99</v>
      </c>
      <c r="AC40" s="5">
        <v>99</v>
      </c>
      <c r="AD40" s="5">
        <v>99</v>
      </c>
      <c r="AE40" s="5">
        <v>98</v>
      </c>
      <c r="AF40" s="5">
        <v>95</v>
      </c>
      <c r="AG40" s="5">
        <v>96</v>
      </c>
      <c r="AH40" s="5">
        <v>92</v>
      </c>
      <c r="AI40" s="5">
        <v>95</v>
      </c>
      <c r="AJ40" s="5">
        <v>92</v>
      </c>
      <c r="AK40" s="5">
        <v>90</v>
      </c>
      <c r="AL40" s="5">
        <v>96</v>
      </c>
      <c r="AM40" s="5">
        <v>95</v>
      </c>
      <c r="AN40" s="5">
        <v>96</v>
      </c>
      <c r="AO40" s="5" t="s">
        <v>45</v>
      </c>
    </row>
    <row r="41" spans="1:41" ht="13" customHeight="1" x14ac:dyDescent="0.25">
      <c r="A41" s="3" t="s">
        <v>68</v>
      </c>
      <c r="B41" s="4" t="s">
        <v>44</v>
      </c>
      <c r="C41" s="28" t="s">
        <v>59</v>
      </c>
      <c r="D41" s="29"/>
      <c r="E41" s="5" t="s">
        <v>45</v>
      </c>
      <c r="F41" s="5" t="s">
        <v>45</v>
      </c>
      <c r="G41" s="5" t="s">
        <v>45</v>
      </c>
      <c r="H41" s="5">
        <v>39</v>
      </c>
      <c r="I41" s="5">
        <v>49</v>
      </c>
      <c r="J41" s="5">
        <v>58</v>
      </c>
      <c r="K41" s="5">
        <v>68</v>
      </c>
      <c r="L41" s="5">
        <v>77</v>
      </c>
      <c r="M41" s="5">
        <v>71</v>
      </c>
      <c r="N41" s="5">
        <v>80</v>
      </c>
      <c r="O41" s="5">
        <v>80</v>
      </c>
      <c r="P41" s="5">
        <v>80</v>
      </c>
      <c r="Q41" s="5">
        <v>80</v>
      </c>
      <c r="R41" s="5">
        <v>83</v>
      </c>
      <c r="S41" s="5">
        <v>86</v>
      </c>
      <c r="T41" s="5">
        <v>88</v>
      </c>
      <c r="U41" s="5">
        <v>91</v>
      </c>
      <c r="V41" s="5">
        <v>91</v>
      </c>
      <c r="W41" s="5">
        <v>92</v>
      </c>
      <c r="X41" s="5">
        <v>92</v>
      </c>
      <c r="Y41" s="5">
        <v>93</v>
      </c>
      <c r="Z41" s="5">
        <v>94</v>
      </c>
      <c r="AA41" s="5">
        <v>94</v>
      </c>
      <c r="AB41" s="5">
        <v>95</v>
      </c>
      <c r="AC41" s="5">
        <v>95</v>
      </c>
      <c r="AD41" s="5">
        <v>95</v>
      </c>
      <c r="AE41" s="5">
        <v>95</v>
      </c>
      <c r="AF41" s="5">
        <v>96</v>
      </c>
      <c r="AG41" s="5">
        <v>96</v>
      </c>
      <c r="AH41" s="5">
        <v>96</v>
      </c>
      <c r="AI41" s="5">
        <v>96</v>
      </c>
      <c r="AJ41" s="5">
        <v>96</v>
      </c>
      <c r="AK41" s="5">
        <v>99</v>
      </c>
      <c r="AL41" s="5">
        <v>99</v>
      </c>
      <c r="AM41" s="5">
        <v>99</v>
      </c>
      <c r="AN41" s="5">
        <v>99</v>
      </c>
      <c r="AO41" s="5" t="s">
        <v>45</v>
      </c>
    </row>
    <row r="42" spans="1:41" ht="13" customHeight="1" x14ac:dyDescent="0.25">
      <c r="A42" s="3" t="s">
        <v>68</v>
      </c>
      <c r="B42" s="4" t="s">
        <v>44</v>
      </c>
      <c r="C42" s="28" t="s">
        <v>60</v>
      </c>
      <c r="D42" s="29"/>
      <c r="E42" s="5">
        <v>91</v>
      </c>
      <c r="F42" s="5">
        <v>91</v>
      </c>
      <c r="G42" s="5">
        <v>92</v>
      </c>
      <c r="H42" s="5">
        <v>93</v>
      </c>
      <c r="I42" s="5">
        <v>92</v>
      </c>
      <c r="J42" s="5">
        <v>92</v>
      </c>
      <c r="K42" s="5">
        <v>93</v>
      </c>
      <c r="L42" s="5">
        <v>93</v>
      </c>
      <c r="M42" s="5">
        <v>94</v>
      </c>
      <c r="N42" s="5">
        <v>94</v>
      </c>
      <c r="O42" s="5">
        <v>94</v>
      </c>
      <c r="P42" s="5">
        <v>94</v>
      </c>
      <c r="Q42" s="5">
        <v>95</v>
      </c>
      <c r="R42" s="5">
        <v>94</v>
      </c>
      <c r="S42" s="5">
        <v>94</v>
      </c>
      <c r="T42" s="5">
        <v>94</v>
      </c>
      <c r="U42" s="5">
        <v>96</v>
      </c>
      <c r="V42" s="5">
        <v>96</v>
      </c>
      <c r="W42" s="5">
        <v>96</v>
      </c>
      <c r="X42" s="5">
        <v>96</v>
      </c>
      <c r="Y42" s="5">
        <v>96</v>
      </c>
      <c r="Z42" s="5">
        <v>95</v>
      </c>
      <c r="AA42" s="5">
        <v>95</v>
      </c>
      <c r="AB42" s="5">
        <v>96</v>
      </c>
      <c r="AC42" s="5">
        <v>96</v>
      </c>
      <c r="AD42" s="5">
        <v>95</v>
      </c>
      <c r="AE42" s="5">
        <v>96</v>
      </c>
      <c r="AF42" s="5">
        <v>96</v>
      </c>
      <c r="AG42" s="5">
        <v>96</v>
      </c>
      <c r="AH42" s="5">
        <v>96</v>
      </c>
      <c r="AI42" s="5">
        <v>96</v>
      </c>
      <c r="AJ42" s="5">
        <v>96</v>
      </c>
      <c r="AK42" s="5">
        <v>96</v>
      </c>
      <c r="AL42" s="5">
        <v>96</v>
      </c>
      <c r="AM42" s="5">
        <v>96</v>
      </c>
      <c r="AN42" s="5">
        <v>95</v>
      </c>
      <c r="AO42" s="5" t="s">
        <v>45</v>
      </c>
    </row>
    <row r="43" spans="1:41" ht="13" customHeight="1" x14ac:dyDescent="0.25">
      <c r="A43" s="3" t="s">
        <v>68</v>
      </c>
      <c r="B43" s="4" t="s">
        <v>44</v>
      </c>
      <c r="C43" s="28" t="s">
        <v>61</v>
      </c>
      <c r="D43" s="29"/>
      <c r="E43" s="5">
        <v>92</v>
      </c>
      <c r="F43" s="5">
        <v>93</v>
      </c>
      <c r="G43" s="5">
        <v>93</v>
      </c>
      <c r="H43" s="5">
        <v>94</v>
      </c>
      <c r="I43" s="5">
        <v>94</v>
      </c>
      <c r="J43" s="5">
        <v>92</v>
      </c>
      <c r="K43" s="5">
        <v>92</v>
      </c>
      <c r="L43" s="5">
        <v>94</v>
      </c>
      <c r="M43" s="5">
        <v>95</v>
      </c>
      <c r="N43" s="5">
        <v>95</v>
      </c>
      <c r="O43" s="5">
        <v>95</v>
      </c>
      <c r="P43" s="5">
        <v>94</v>
      </c>
      <c r="Q43" s="5">
        <v>95</v>
      </c>
      <c r="R43" s="5">
        <v>95</v>
      </c>
      <c r="S43" s="5">
        <v>96</v>
      </c>
      <c r="T43" s="5">
        <v>96</v>
      </c>
      <c r="U43" s="5">
        <v>97</v>
      </c>
      <c r="V43" s="5">
        <v>97</v>
      </c>
      <c r="W43" s="5">
        <v>97</v>
      </c>
      <c r="X43" s="5">
        <v>97</v>
      </c>
      <c r="Y43" s="5">
        <v>97</v>
      </c>
      <c r="Z43" s="5">
        <v>97</v>
      </c>
      <c r="AA43" s="5">
        <v>98</v>
      </c>
      <c r="AB43" s="5">
        <v>97</v>
      </c>
      <c r="AC43" s="5">
        <v>97</v>
      </c>
      <c r="AD43" s="5">
        <v>98</v>
      </c>
      <c r="AE43" s="5">
        <v>99</v>
      </c>
      <c r="AF43" s="5">
        <v>98</v>
      </c>
      <c r="AG43" s="5">
        <v>98</v>
      </c>
      <c r="AH43" s="5">
        <v>98</v>
      </c>
      <c r="AI43" s="5">
        <v>98</v>
      </c>
      <c r="AJ43" s="5">
        <v>98</v>
      </c>
      <c r="AK43" s="5">
        <v>98</v>
      </c>
      <c r="AL43" s="5">
        <v>98</v>
      </c>
      <c r="AM43" s="5">
        <v>97</v>
      </c>
      <c r="AN43" s="5">
        <v>96</v>
      </c>
      <c r="AO43" s="5" t="s">
        <v>45</v>
      </c>
    </row>
    <row r="44" spans="1:41" ht="13" customHeight="1" x14ac:dyDescent="0.25">
      <c r="A44" s="3" t="s">
        <v>68</v>
      </c>
      <c r="B44" s="4" t="s">
        <v>44</v>
      </c>
      <c r="C44" s="28" t="s">
        <v>62</v>
      </c>
      <c r="D44" s="29"/>
      <c r="E44" s="5">
        <v>54</v>
      </c>
      <c r="F44" s="5">
        <v>49</v>
      </c>
      <c r="G44" s="5">
        <v>46</v>
      </c>
      <c r="H44" s="5">
        <v>48</v>
      </c>
      <c r="I44" s="5">
        <v>48</v>
      </c>
      <c r="J44" s="5">
        <v>70</v>
      </c>
      <c r="K44" s="5">
        <v>75</v>
      </c>
      <c r="L44" s="5">
        <v>81</v>
      </c>
      <c r="M44" s="5">
        <v>84</v>
      </c>
      <c r="N44" s="5">
        <v>96</v>
      </c>
      <c r="O44" s="5">
        <v>85</v>
      </c>
      <c r="P44" s="5">
        <v>96</v>
      </c>
      <c r="Q44" s="5">
        <v>99</v>
      </c>
      <c r="R44" s="5">
        <v>95</v>
      </c>
      <c r="S44" s="5">
        <v>91</v>
      </c>
      <c r="T44" s="5">
        <v>94</v>
      </c>
      <c r="U44" s="5">
        <v>99</v>
      </c>
      <c r="V44" s="5">
        <v>96</v>
      </c>
      <c r="W44" s="5">
        <v>96</v>
      </c>
      <c r="X44" s="5">
        <v>92</v>
      </c>
      <c r="Y44" s="5">
        <v>87</v>
      </c>
      <c r="Z44" s="5">
        <v>90</v>
      </c>
      <c r="AA44" s="5">
        <v>92</v>
      </c>
      <c r="AB44" s="5">
        <v>96</v>
      </c>
      <c r="AC44" s="5">
        <v>95</v>
      </c>
      <c r="AD44" s="5">
        <v>93</v>
      </c>
      <c r="AE44" s="5">
        <v>97</v>
      </c>
      <c r="AF44" s="5">
        <v>95</v>
      </c>
      <c r="AG44" s="5">
        <v>97</v>
      </c>
      <c r="AH44" s="5">
        <v>95</v>
      </c>
      <c r="AI44" s="5">
        <v>96</v>
      </c>
      <c r="AJ44" s="5">
        <v>97</v>
      </c>
      <c r="AK44" s="5">
        <v>97</v>
      </c>
      <c r="AL44" s="5">
        <v>98</v>
      </c>
      <c r="AM44" s="5">
        <v>98</v>
      </c>
      <c r="AN44" s="5">
        <v>98</v>
      </c>
      <c r="AO44" s="5" t="s">
        <v>45</v>
      </c>
    </row>
    <row r="45" spans="1:41" ht="13" customHeight="1" x14ac:dyDescent="0.25">
      <c r="A45" s="3" t="s">
        <v>68</v>
      </c>
      <c r="B45" s="4" t="s">
        <v>44</v>
      </c>
      <c r="C45" s="28" t="s">
        <v>63</v>
      </c>
      <c r="D45" s="29"/>
      <c r="E45" s="5" t="s">
        <v>45</v>
      </c>
      <c r="F45" s="5" t="s">
        <v>45</v>
      </c>
      <c r="G45" s="5" t="s">
        <v>45</v>
      </c>
      <c r="H45" s="5" t="s">
        <v>45</v>
      </c>
      <c r="I45" s="5" t="s">
        <v>45</v>
      </c>
      <c r="J45" s="5" t="s">
        <v>45</v>
      </c>
      <c r="K45" s="5" t="s">
        <v>45</v>
      </c>
      <c r="L45" s="5" t="s">
        <v>45</v>
      </c>
      <c r="M45" s="5" t="s">
        <v>45</v>
      </c>
      <c r="N45" s="5" t="s">
        <v>45</v>
      </c>
      <c r="O45" s="5">
        <v>99</v>
      </c>
      <c r="P45" s="5">
        <v>98</v>
      </c>
      <c r="Q45" s="5">
        <v>96</v>
      </c>
      <c r="R45" s="5">
        <v>96</v>
      </c>
      <c r="S45" s="5">
        <v>99</v>
      </c>
      <c r="T45" s="5">
        <v>99</v>
      </c>
      <c r="U45" s="5">
        <v>99</v>
      </c>
      <c r="V45" s="5">
        <v>99</v>
      </c>
      <c r="W45" s="5">
        <v>99</v>
      </c>
      <c r="X45" s="5">
        <v>99</v>
      </c>
      <c r="Y45" s="5">
        <v>98</v>
      </c>
      <c r="Z45" s="5">
        <v>99</v>
      </c>
      <c r="AA45" s="5">
        <v>99</v>
      </c>
      <c r="AB45" s="5">
        <v>99</v>
      </c>
      <c r="AC45" s="5">
        <v>99</v>
      </c>
      <c r="AD45" s="5">
        <v>98</v>
      </c>
      <c r="AE45" s="5">
        <v>98</v>
      </c>
      <c r="AF45" s="5">
        <v>99</v>
      </c>
      <c r="AG45" s="5">
        <v>99</v>
      </c>
      <c r="AH45" s="5">
        <v>99</v>
      </c>
      <c r="AI45" s="5">
        <v>99</v>
      </c>
      <c r="AJ45" s="5">
        <v>98</v>
      </c>
      <c r="AK45" s="5">
        <v>99</v>
      </c>
      <c r="AL45" s="5">
        <v>98</v>
      </c>
      <c r="AM45" s="5">
        <v>97</v>
      </c>
      <c r="AN45" s="5">
        <v>95</v>
      </c>
      <c r="AO45" s="5" t="s">
        <v>45</v>
      </c>
    </row>
    <row r="46" spans="1:41" ht="13" customHeight="1" x14ac:dyDescent="0.25">
      <c r="A46" s="3" t="s">
        <v>68</v>
      </c>
      <c r="B46" s="4" t="s">
        <v>44</v>
      </c>
      <c r="C46" s="28" t="s">
        <v>64</v>
      </c>
      <c r="D46" s="29"/>
      <c r="E46" s="5">
        <v>85</v>
      </c>
      <c r="F46" s="5">
        <v>87</v>
      </c>
      <c r="G46" s="5">
        <v>83</v>
      </c>
      <c r="H46" s="5">
        <v>87</v>
      </c>
      <c r="I46" s="5">
        <v>90</v>
      </c>
      <c r="J46" s="5">
        <v>89</v>
      </c>
      <c r="K46" s="5">
        <v>89</v>
      </c>
      <c r="L46" s="5">
        <v>91</v>
      </c>
      <c r="M46" s="5">
        <v>91</v>
      </c>
      <c r="N46" s="5">
        <v>91</v>
      </c>
      <c r="O46" s="5">
        <v>90</v>
      </c>
      <c r="P46" s="5">
        <v>81</v>
      </c>
      <c r="Q46" s="5">
        <v>90</v>
      </c>
      <c r="R46" s="5">
        <v>90</v>
      </c>
      <c r="S46" s="5">
        <v>91</v>
      </c>
      <c r="T46" s="5">
        <v>93</v>
      </c>
      <c r="U46" s="5">
        <v>93</v>
      </c>
      <c r="V46" s="5">
        <v>82</v>
      </c>
      <c r="W46" s="5">
        <v>93</v>
      </c>
      <c r="X46" s="5">
        <v>98</v>
      </c>
      <c r="Y46" s="5">
        <v>95</v>
      </c>
      <c r="Z46" s="5">
        <v>94</v>
      </c>
      <c r="AA46" s="5">
        <v>93</v>
      </c>
      <c r="AB46" s="5">
        <v>94</v>
      </c>
      <c r="AC46" s="5">
        <v>94</v>
      </c>
      <c r="AD46" s="5">
        <v>94</v>
      </c>
      <c r="AE46" s="5">
        <v>96</v>
      </c>
      <c r="AF46" s="5">
        <v>96</v>
      </c>
      <c r="AG46" s="5">
        <v>96</v>
      </c>
      <c r="AH46" s="5">
        <v>95</v>
      </c>
      <c r="AI46" s="5">
        <v>95</v>
      </c>
      <c r="AJ46" s="5">
        <v>96</v>
      </c>
      <c r="AK46" s="5">
        <v>95</v>
      </c>
      <c r="AL46" s="5">
        <v>94</v>
      </c>
      <c r="AM46" s="5">
        <v>94</v>
      </c>
      <c r="AN46" s="5">
        <v>94</v>
      </c>
      <c r="AO46" s="5" t="s">
        <v>45</v>
      </c>
    </row>
    <row r="47" spans="1:41" ht="13" customHeight="1" x14ac:dyDescent="0.25">
      <c r="A47" s="3" t="s">
        <v>68</v>
      </c>
      <c r="B47" s="4" t="s">
        <v>44</v>
      </c>
      <c r="C47" s="28" t="s">
        <v>65</v>
      </c>
      <c r="D47" s="29"/>
      <c r="E47" s="5" t="s">
        <v>45</v>
      </c>
      <c r="F47" s="5">
        <v>8</v>
      </c>
      <c r="G47" s="5">
        <v>27</v>
      </c>
      <c r="H47" s="5">
        <v>40</v>
      </c>
      <c r="I47" s="5">
        <v>68</v>
      </c>
      <c r="J47" s="5">
        <v>79</v>
      </c>
      <c r="K47" s="5">
        <v>83</v>
      </c>
      <c r="L47" s="5">
        <v>85</v>
      </c>
      <c r="M47" s="5">
        <v>84</v>
      </c>
      <c r="N47" s="5">
        <v>97</v>
      </c>
      <c r="O47" s="5">
        <v>99</v>
      </c>
      <c r="P47" s="5">
        <v>85</v>
      </c>
      <c r="Q47" s="5">
        <v>83</v>
      </c>
      <c r="R47" s="5">
        <v>90</v>
      </c>
      <c r="S47" s="5">
        <v>90</v>
      </c>
      <c r="T47" s="5">
        <v>90</v>
      </c>
      <c r="U47" s="5">
        <v>90</v>
      </c>
      <c r="V47" s="5">
        <v>93</v>
      </c>
      <c r="W47" s="5">
        <v>93</v>
      </c>
      <c r="X47" s="5">
        <v>95</v>
      </c>
      <c r="Y47" s="5">
        <v>94</v>
      </c>
      <c r="Z47" s="5">
        <v>96</v>
      </c>
      <c r="AA47" s="5">
        <v>97</v>
      </c>
      <c r="AB47" s="5">
        <v>98</v>
      </c>
      <c r="AC47" s="5">
        <v>97</v>
      </c>
      <c r="AD47" s="5">
        <v>97</v>
      </c>
      <c r="AE47" s="5">
        <v>97</v>
      </c>
      <c r="AF47" s="5">
        <v>97</v>
      </c>
      <c r="AG47" s="5">
        <v>98</v>
      </c>
      <c r="AH47" s="5">
        <v>98</v>
      </c>
      <c r="AI47" s="5">
        <v>95</v>
      </c>
      <c r="AJ47" s="5">
        <v>97</v>
      </c>
      <c r="AK47" s="5">
        <v>97</v>
      </c>
      <c r="AL47" s="5">
        <v>95</v>
      </c>
      <c r="AM47" s="5">
        <v>96</v>
      </c>
      <c r="AN47" s="5">
        <v>96</v>
      </c>
      <c r="AO47" s="5" t="s">
        <v>45</v>
      </c>
    </row>
    <row r="48" spans="1:41" ht="13" customHeight="1" x14ac:dyDescent="0.25">
      <c r="A48" s="3" t="s">
        <v>68</v>
      </c>
      <c r="B48" s="4" t="s">
        <v>44</v>
      </c>
      <c r="C48" s="28" t="s">
        <v>66</v>
      </c>
      <c r="D48" s="29"/>
      <c r="E48" s="5">
        <v>88</v>
      </c>
      <c r="F48" s="5">
        <v>92</v>
      </c>
      <c r="G48" s="5">
        <v>91</v>
      </c>
      <c r="H48" s="5">
        <v>93</v>
      </c>
      <c r="I48" s="5">
        <v>94</v>
      </c>
      <c r="J48" s="5">
        <v>94</v>
      </c>
      <c r="K48" s="5">
        <v>94</v>
      </c>
      <c r="L48" s="5">
        <v>94</v>
      </c>
      <c r="M48" s="5">
        <v>95</v>
      </c>
      <c r="N48" s="5">
        <v>95</v>
      </c>
      <c r="O48" s="5">
        <v>96</v>
      </c>
      <c r="P48" s="5">
        <v>96</v>
      </c>
      <c r="Q48" s="5">
        <v>96</v>
      </c>
      <c r="R48" s="5">
        <v>97</v>
      </c>
      <c r="S48" s="5">
        <v>97</v>
      </c>
      <c r="T48" s="5">
        <v>97</v>
      </c>
      <c r="U48" s="5">
        <v>96</v>
      </c>
      <c r="V48" s="5">
        <v>96</v>
      </c>
      <c r="W48" s="5">
        <v>94</v>
      </c>
      <c r="X48" s="5">
        <v>89</v>
      </c>
      <c r="Y48" s="5">
        <v>91</v>
      </c>
      <c r="Z48" s="5">
        <v>94</v>
      </c>
      <c r="AA48" s="5">
        <v>95</v>
      </c>
      <c r="AB48" s="5">
        <v>95</v>
      </c>
      <c r="AC48" s="5">
        <v>96</v>
      </c>
      <c r="AD48" s="5">
        <v>96</v>
      </c>
      <c r="AE48" s="5">
        <v>97</v>
      </c>
      <c r="AF48" s="5">
        <v>96</v>
      </c>
      <c r="AG48" s="5">
        <v>96</v>
      </c>
      <c r="AH48" s="5">
        <v>97</v>
      </c>
      <c r="AI48" s="5">
        <v>97</v>
      </c>
      <c r="AJ48" s="5">
        <v>96</v>
      </c>
      <c r="AK48" s="5">
        <v>97</v>
      </c>
      <c r="AL48" s="5">
        <v>97</v>
      </c>
      <c r="AM48" s="5">
        <v>97</v>
      </c>
      <c r="AN48" s="5">
        <v>98</v>
      </c>
      <c r="AO48" s="5" t="s">
        <v>45</v>
      </c>
    </row>
    <row r="49" spans="1:41" ht="13" customHeight="1" x14ac:dyDescent="0.25">
      <c r="A49" s="3" t="s">
        <v>68</v>
      </c>
      <c r="B49" s="4" t="s">
        <v>44</v>
      </c>
      <c r="C49" s="28" t="s">
        <v>67</v>
      </c>
      <c r="D49" s="29"/>
      <c r="E49" s="5">
        <v>53</v>
      </c>
      <c r="F49" s="5">
        <v>52</v>
      </c>
      <c r="G49" s="5">
        <v>55</v>
      </c>
      <c r="H49" s="5">
        <v>58</v>
      </c>
      <c r="I49" s="5">
        <v>62</v>
      </c>
      <c r="J49" s="5">
        <v>68</v>
      </c>
      <c r="K49" s="5">
        <v>71</v>
      </c>
      <c r="L49" s="5">
        <v>76</v>
      </c>
      <c r="M49" s="5">
        <v>76</v>
      </c>
      <c r="N49" s="5">
        <v>84</v>
      </c>
      <c r="O49" s="5">
        <v>89</v>
      </c>
      <c r="P49" s="5">
        <v>90</v>
      </c>
      <c r="Q49" s="5">
        <v>92</v>
      </c>
      <c r="R49" s="5">
        <v>92</v>
      </c>
      <c r="S49" s="5">
        <v>92</v>
      </c>
      <c r="T49" s="5">
        <v>92</v>
      </c>
      <c r="U49" s="5">
        <v>92</v>
      </c>
      <c r="V49" s="5">
        <v>91</v>
      </c>
      <c r="W49" s="5">
        <v>87</v>
      </c>
      <c r="X49" s="5">
        <v>88</v>
      </c>
      <c r="Y49" s="5">
        <v>88</v>
      </c>
      <c r="Z49" s="5">
        <v>85</v>
      </c>
      <c r="AA49" s="5">
        <v>85</v>
      </c>
      <c r="AB49" s="5">
        <v>82</v>
      </c>
      <c r="AC49" s="5">
        <v>81</v>
      </c>
      <c r="AD49" s="5">
        <v>82</v>
      </c>
      <c r="AE49" s="5">
        <v>85</v>
      </c>
      <c r="AF49" s="5">
        <v>86</v>
      </c>
      <c r="AG49" s="5">
        <v>86</v>
      </c>
      <c r="AH49" s="5">
        <v>86</v>
      </c>
      <c r="AI49" s="5">
        <v>89</v>
      </c>
      <c r="AJ49" s="5">
        <v>90</v>
      </c>
      <c r="AK49" s="5">
        <v>92</v>
      </c>
      <c r="AL49" s="5">
        <v>93</v>
      </c>
      <c r="AM49" s="5">
        <v>93</v>
      </c>
      <c r="AN49" s="5">
        <v>95</v>
      </c>
      <c r="AO49" s="5" t="s">
        <v>45</v>
      </c>
    </row>
    <row r="50" spans="1:41" ht="13" customHeight="1" x14ac:dyDescent="0.25">
      <c r="A50" s="3" t="s">
        <v>68</v>
      </c>
      <c r="B50" s="4" t="s">
        <v>44</v>
      </c>
      <c r="C50" s="6" t="s">
        <v>86</v>
      </c>
      <c r="D50" s="6"/>
      <c r="E50" s="5" t="s">
        <v>45</v>
      </c>
      <c r="F50" s="5" t="s">
        <v>45</v>
      </c>
      <c r="G50" s="5" t="s">
        <v>45</v>
      </c>
      <c r="H50" s="5" t="s">
        <v>45</v>
      </c>
      <c r="I50" s="5" t="s">
        <v>45</v>
      </c>
      <c r="J50" s="5" t="s">
        <v>45</v>
      </c>
      <c r="K50" s="5" t="s">
        <v>45</v>
      </c>
      <c r="L50" s="5" t="s">
        <v>45</v>
      </c>
      <c r="M50" s="5">
        <v>94</v>
      </c>
      <c r="N50" s="5">
        <v>92</v>
      </c>
      <c r="O50" s="5">
        <v>89</v>
      </c>
      <c r="P50" s="5">
        <v>86</v>
      </c>
      <c r="Q50" s="5">
        <v>89</v>
      </c>
      <c r="R50" s="5">
        <v>92</v>
      </c>
      <c r="S50" s="5">
        <v>93</v>
      </c>
      <c r="T50" s="5">
        <v>94</v>
      </c>
      <c r="U50" s="5">
        <v>96</v>
      </c>
      <c r="V50" s="5">
        <v>96</v>
      </c>
      <c r="W50" s="5">
        <v>97</v>
      </c>
      <c r="X50" s="5">
        <v>97</v>
      </c>
      <c r="Y50" s="5">
        <v>97</v>
      </c>
      <c r="Z50" s="5">
        <v>97</v>
      </c>
      <c r="AA50" s="5">
        <v>98</v>
      </c>
      <c r="AB50" s="5">
        <v>98</v>
      </c>
      <c r="AC50" s="5">
        <v>98</v>
      </c>
      <c r="AD50" s="5">
        <v>97</v>
      </c>
      <c r="AE50" s="5">
        <v>97</v>
      </c>
      <c r="AF50" s="5">
        <v>97</v>
      </c>
      <c r="AG50" s="5">
        <v>97</v>
      </c>
      <c r="AH50" s="5">
        <v>96</v>
      </c>
      <c r="AI50" s="5">
        <v>96</v>
      </c>
      <c r="AJ50" s="5">
        <v>94</v>
      </c>
      <c r="AK50" s="5">
        <v>93</v>
      </c>
      <c r="AL50" s="5">
        <v>93</v>
      </c>
      <c r="AM50" s="5">
        <v>93</v>
      </c>
      <c r="AN50" s="5">
        <v>94</v>
      </c>
      <c r="AO50" s="5" t="s">
        <v>45</v>
      </c>
    </row>
    <row r="51" spans="1:41" ht="13" customHeight="1" x14ac:dyDescent="0.25">
      <c r="A51" s="3" t="s">
        <v>69</v>
      </c>
      <c r="B51" s="4" t="s">
        <v>44</v>
      </c>
      <c r="C51" s="28" t="s">
        <v>46</v>
      </c>
      <c r="D51" s="29"/>
      <c r="E51" s="5" t="s">
        <v>45</v>
      </c>
      <c r="F51" s="5" t="s">
        <v>45</v>
      </c>
      <c r="G51" s="5" t="s">
        <v>45</v>
      </c>
      <c r="H51" s="5" t="s">
        <v>45</v>
      </c>
      <c r="I51" s="5" t="s">
        <v>45</v>
      </c>
      <c r="J51" s="5" t="s">
        <v>45</v>
      </c>
      <c r="K51" s="5" t="s">
        <v>45</v>
      </c>
      <c r="L51" s="5" t="s">
        <v>45</v>
      </c>
      <c r="M51" s="5" t="s">
        <v>45</v>
      </c>
      <c r="N51" s="5" t="s">
        <v>45</v>
      </c>
      <c r="O51" s="5" t="s">
        <v>45</v>
      </c>
      <c r="P51" s="5" t="s">
        <v>45</v>
      </c>
      <c r="Q51" s="5" t="s">
        <v>45</v>
      </c>
      <c r="R51" s="5" t="s">
        <v>45</v>
      </c>
      <c r="S51" s="5" t="s">
        <v>45</v>
      </c>
      <c r="T51" s="5" t="s">
        <v>45</v>
      </c>
      <c r="U51" s="5" t="s">
        <v>45</v>
      </c>
      <c r="V51" s="5" t="s">
        <v>45</v>
      </c>
      <c r="W51" s="5" t="s">
        <v>45</v>
      </c>
      <c r="X51" s="5" t="s">
        <v>45</v>
      </c>
      <c r="Y51" s="5">
        <v>33</v>
      </c>
      <c r="Z51" s="5">
        <v>44</v>
      </c>
      <c r="AA51" s="5">
        <v>81</v>
      </c>
      <c r="AB51" s="5">
        <v>83</v>
      </c>
      <c r="AC51" s="5">
        <v>83</v>
      </c>
      <c r="AD51" s="5">
        <v>86</v>
      </c>
      <c r="AE51" s="5">
        <v>83</v>
      </c>
      <c r="AF51" s="5">
        <v>85</v>
      </c>
      <c r="AG51" s="5">
        <v>83</v>
      </c>
      <c r="AH51" s="5">
        <v>83</v>
      </c>
      <c r="AI51" s="5">
        <v>86</v>
      </c>
      <c r="AJ51" s="5">
        <v>89</v>
      </c>
      <c r="AK51" s="5">
        <v>92</v>
      </c>
      <c r="AL51" s="5">
        <v>95</v>
      </c>
      <c r="AM51" s="5">
        <v>98</v>
      </c>
      <c r="AN51" s="5">
        <v>98</v>
      </c>
      <c r="AO51" s="5" t="s">
        <v>45</v>
      </c>
    </row>
    <row r="52" spans="1:41" ht="13" customHeight="1" x14ac:dyDescent="0.25">
      <c r="A52" s="3" t="s">
        <v>69</v>
      </c>
      <c r="B52" s="4" t="s">
        <v>44</v>
      </c>
      <c r="C52" s="28" t="s">
        <v>47</v>
      </c>
      <c r="D52" s="29"/>
      <c r="E52" s="5" t="s">
        <v>45</v>
      </c>
      <c r="F52" s="5" t="s">
        <v>45</v>
      </c>
      <c r="G52" s="5" t="s">
        <v>45</v>
      </c>
      <c r="H52" s="5" t="s">
        <v>45</v>
      </c>
      <c r="I52" s="5" t="s">
        <v>45</v>
      </c>
      <c r="J52" s="5" t="s">
        <v>45</v>
      </c>
      <c r="K52" s="5" t="s">
        <v>45</v>
      </c>
      <c r="L52" s="5" t="s">
        <v>45</v>
      </c>
      <c r="M52" s="5" t="s">
        <v>45</v>
      </c>
      <c r="N52" s="5" t="s">
        <v>45</v>
      </c>
      <c r="O52" s="5" t="s">
        <v>45</v>
      </c>
      <c r="P52" s="5" t="s">
        <v>45</v>
      </c>
      <c r="Q52" s="5" t="s">
        <v>45</v>
      </c>
      <c r="R52" s="5" t="s">
        <v>45</v>
      </c>
      <c r="S52" s="5" t="s">
        <v>45</v>
      </c>
      <c r="T52" s="5" t="s">
        <v>45</v>
      </c>
      <c r="U52" s="5" t="s">
        <v>45</v>
      </c>
      <c r="V52" s="5">
        <v>2</v>
      </c>
      <c r="W52" s="5">
        <v>31</v>
      </c>
      <c r="X52" s="5">
        <v>46</v>
      </c>
      <c r="Y52" s="5">
        <v>60</v>
      </c>
      <c r="Z52" s="5">
        <v>60</v>
      </c>
      <c r="AA52" s="5">
        <v>60</v>
      </c>
      <c r="AB52" s="5">
        <v>64</v>
      </c>
      <c r="AC52" s="5">
        <v>64</v>
      </c>
      <c r="AD52" s="5">
        <v>77</v>
      </c>
      <c r="AE52" s="5">
        <v>94</v>
      </c>
      <c r="AF52" s="5">
        <v>94</v>
      </c>
      <c r="AG52" s="5">
        <v>98</v>
      </c>
      <c r="AH52" s="5">
        <v>97</v>
      </c>
      <c r="AI52" s="5">
        <v>97</v>
      </c>
      <c r="AJ52" s="5">
        <v>97</v>
      </c>
      <c r="AK52" s="5">
        <v>98</v>
      </c>
      <c r="AL52" s="5">
        <v>98</v>
      </c>
      <c r="AM52" s="5">
        <v>98</v>
      </c>
      <c r="AN52" s="5">
        <v>98</v>
      </c>
      <c r="AO52" s="5" t="s">
        <v>45</v>
      </c>
    </row>
    <row r="53" spans="1:41" ht="13" customHeight="1" x14ac:dyDescent="0.25">
      <c r="A53" s="3" t="s">
        <v>69</v>
      </c>
      <c r="B53" s="4" t="s">
        <v>44</v>
      </c>
      <c r="C53" s="28" t="s">
        <v>48</v>
      </c>
      <c r="D53" s="29"/>
      <c r="E53" s="5" t="s">
        <v>45</v>
      </c>
      <c r="F53" s="5" t="s">
        <v>45</v>
      </c>
      <c r="G53" s="5" t="s">
        <v>45</v>
      </c>
      <c r="H53" s="5" t="s">
        <v>45</v>
      </c>
      <c r="I53" s="5" t="s">
        <v>45</v>
      </c>
      <c r="J53" s="5" t="s">
        <v>45</v>
      </c>
      <c r="K53" s="5" t="s">
        <v>45</v>
      </c>
      <c r="L53" s="5" t="s">
        <v>45</v>
      </c>
      <c r="M53" s="5" t="s">
        <v>45</v>
      </c>
      <c r="N53" s="5" t="s">
        <v>45</v>
      </c>
      <c r="O53" s="5" t="s">
        <v>45</v>
      </c>
      <c r="P53" s="5" t="s">
        <v>45</v>
      </c>
      <c r="Q53" s="5" t="s">
        <v>45</v>
      </c>
      <c r="R53" s="5" t="s">
        <v>45</v>
      </c>
      <c r="S53" s="5" t="s">
        <v>45</v>
      </c>
      <c r="T53" s="5" t="s">
        <v>45</v>
      </c>
      <c r="U53" s="5" t="s">
        <v>45</v>
      </c>
      <c r="V53" s="5" t="s">
        <v>45</v>
      </c>
      <c r="W53" s="5" t="s">
        <v>45</v>
      </c>
      <c r="X53" s="5" t="s">
        <v>45</v>
      </c>
      <c r="Y53" s="5" t="s">
        <v>45</v>
      </c>
      <c r="Z53" s="5" t="s">
        <v>45</v>
      </c>
      <c r="AA53" s="5">
        <v>86</v>
      </c>
      <c r="AB53" s="5">
        <v>92</v>
      </c>
      <c r="AC53" s="5">
        <v>98</v>
      </c>
      <c r="AD53" s="5">
        <v>99</v>
      </c>
      <c r="AE53" s="5">
        <v>98</v>
      </c>
      <c r="AF53" s="5">
        <v>99</v>
      </c>
      <c r="AG53" s="5">
        <v>99</v>
      </c>
      <c r="AH53" s="5">
        <v>99</v>
      </c>
      <c r="AI53" s="5">
        <v>99</v>
      </c>
      <c r="AJ53" s="5">
        <v>99</v>
      </c>
      <c r="AK53" s="5">
        <v>99</v>
      </c>
      <c r="AL53" s="5">
        <v>99</v>
      </c>
      <c r="AM53" s="5">
        <v>99</v>
      </c>
      <c r="AN53" s="5">
        <v>97</v>
      </c>
      <c r="AO53" s="5" t="s">
        <v>45</v>
      </c>
    </row>
    <row r="54" spans="1:41" ht="13" customHeight="1" x14ac:dyDescent="0.25">
      <c r="A54" s="3" t="s">
        <v>69</v>
      </c>
      <c r="B54" s="4" t="s">
        <v>44</v>
      </c>
      <c r="C54" s="28" t="s">
        <v>50</v>
      </c>
      <c r="D54" s="29"/>
      <c r="E54" s="5" t="s">
        <v>45</v>
      </c>
      <c r="F54" s="5" t="s">
        <v>45</v>
      </c>
      <c r="G54" s="5" t="s">
        <v>45</v>
      </c>
      <c r="H54" s="5" t="s">
        <v>45</v>
      </c>
      <c r="I54" s="5" t="s">
        <v>45</v>
      </c>
      <c r="J54" s="5" t="s">
        <v>45</v>
      </c>
      <c r="K54" s="5" t="s">
        <v>45</v>
      </c>
      <c r="L54" s="5" t="s">
        <v>45</v>
      </c>
      <c r="M54" s="5" t="s">
        <v>45</v>
      </c>
      <c r="N54" s="5" t="s">
        <v>45</v>
      </c>
      <c r="O54" s="5" t="s">
        <v>45</v>
      </c>
      <c r="P54" s="5" t="s">
        <v>45</v>
      </c>
      <c r="Q54" s="5" t="s">
        <v>45</v>
      </c>
      <c r="R54" s="5" t="s">
        <v>45</v>
      </c>
      <c r="S54" s="5" t="s">
        <v>45</v>
      </c>
      <c r="T54" s="5" t="s">
        <v>45</v>
      </c>
      <c r="U54" s="5" t="s">
        <v>45</v>
      </c>
      <c r="V54" s="5" t="s">
        <v>45</v>
      </c>
      <c r="W54" s="5" t="s">
        <v>45</v>
      </c>
      <c r="X54" s="5" t="s">
        <v>45</v>
      </c>
      <c r="Y54" s="5">
        <v>0</v>
      </c>
      <c r="Z54" s="5">
        <v>90</v>
      </c>
      <c r="AA54" s="5" t="s">
        <v>45</v>
      </c>
      <c r="AB54" s="5">
        <v>96</v>
      </c>
      <c r="AC54" s="5">
        <v>90</v>
      </c>
      <c r="AD54" s="5">
        <v>95</v>
      </c>
      <c r="AE54" s="5">
        <v>95</v>
      </c>
      <c r="AF54" s="5">
        <v>95</v>
      </c>
      <c r="AG54" s="5">
        <v>94</v>
      </c>
      <c r="AH54" s="5">
        <v>95</v>
      </c>
      <c r="AI54" s="5">
        <v>94</v>
      </c>
      <c r="AJ54" s="5">
        <v>94</v>
      </c>
      <c r="AK54" s="5">
        <v>94</v>
      </c>
      <c r="AL54" s="5">
        <v>93</v>
      </c>
      <c r="AM54" s="5">
        <v>93</v>
      </c>
      <c r="AN54" s="5">
        <v>91</v>
      </c>
      <c r="AO54" s="5" t="s">
        <v>45</v>
      </c>
    </row>
    <row r="55" spans="1:41" ht="13" customHeight="1" x14ac:dyDescent="0.25">
      <c r="A55" s="3" t="s">
        <v>69</v>
      </c>
      <c r="B55" s="4" t="s">
        <v>44</v>
      </c>
      <c r="C55" s="28" t="s">
        <v>52</v>
      </c>
      <c r="D55" s="29"/>
      <c r="E55" s="5" t="s">
        <v>45</v>
      </c>
      <c r="F55" s="5" t="s">
        <v>45</v>
      </c>
      <c r="G55" s="5" t="s">
        <v>45</v>
      </c>
      <c r="H55" s="5" t="s">
        <v>45</v>
      </c>
      <c r="I55" s="5" t="s">
        <v>45</v>
      </c>
      <c r="J55" s="5" t="s">
        <v>45</v>
      </c>
      <c r="K55" s="5" t="s">
        <v>45</v>
      </c>
      <c r="L55" s="5" t="s">
        <v>45</v>
      </c>
      <c r="M55" s="5" t="s">
        <v>45</v>
      </c>
      <c r="N55" s="5" t="s">
        <v>45</v>
      </c>
      <c r="O55" s="5" t="s">
        <v>45</v>
      </c>
      <c r="P55" s="5" t="s">
        <v>45</v>
      </c>
      <c r="Q55" s="5" t="s">
        <v>45</v>
      </c>
      <c r="R55" s="5" t="s">
        <v>45</v>
      </c>
      <c r="S55" s="5" t="s">
        <v>45</v>
      </c>
      <c r="T55" s="5" t="s">
        <v>45</v>
      </c>
      <c r="U55" s="5" t="s">
        <v>45</v>
      </c>
      <c r="V55" s="5" t="s">
        <v>45</v>
      </c>
      <c r="W55" s="5">
        <v>27</v>
      </c>
      <c r="X55" s="5">
        <v>24</v>
      </c>
      <c r="Y55" s="5">
        <v>26</v>
      </c>
      <c r="Z55" s="5">
        <v>28</v>
      </c>
      <c r="AA55" s="5">
        <v>29</v>
      </c>
      <c r="AB55" s="5">
        <v>28</v>
      </c>
      <c r="AC55" s="5">
        <v>35</v>
      </c>
      <c r="AD55" s="5">
        <v>35</v>
      </c>
      <c r="AE55" s="5">
        <v>39</v>
      </c>
      <c r="AF55" s="5">
        <v>42</v>
      </c>
      <c r="AG55" s="5">
        <v>47</v>
      </c>
      <c r="AH55" s="5">
        <v>51</v>
      </c>
      <c r="AI55" s="5">
        <v>65</v>
      </c>
      <c r="AJ55" s="5">
        <v>74</v>
      </c>
      <c r="AK55" s="5">
        <v>78</v>
      </c>
      <c r="AL55" s="5">
        <v>74</v>
      </c>
      <c r="AM55" s="5">
        <v>82</v>
      </c>
      <c r="AN55" s="5">
        <v>83</v>
      </c>
      <c r="AO55" s="5" t="s">
        <v>45</v>
      </c>
    </row>
    <row r="56" spans="1:41" ht="13" customHeight="1" x14ac:dyDescent="0.25">
      <c r="A56" s="3" t="s">
        <v>69</v>
      </c>
      <c r="B56" s="4" t="s">
        <v>44</v>
      </c>
      <c r="C56" s="30" t="s">
        <v>53</v>
      </c>
      <c r="D56" s="31"/>
      <c r="E56" s="5" t="s">
        <v>45</v>
      </c>
      <c r="F56" s="5" t="s">
        <v>45</v>
      </c>
      <c r="G56" s="5" t="s">
        <v>45</v>
      </c>
      <c r="H56" s="5" t="s">
        <v>45</v>
      </c>
      <c r="I56" s="5" t="s">
        <v>45</v>
      </c>
      <c r="J56" s="5" t="s">
        <v>45</v>
      </c>
      <c r="K56" s="5" t="s">
        <v>45</v>
      </c>
      <c r="L56" s="5" t="s">
        <v>45</v>
      </c>
      <c r="M56" s="5" t="s">
        <v>45</v>
      </c>
      <c r="N56" s="5" t="s">
        <v>45</v>
      </c>
      <c r="O56" s="5" t="s">
        <v>45</v>
      </c>
      <c r="P56" s="5" t="s">
        <v>45</v>
      </c>
      <c r="Q56" s="5" t="s">
        <v>45</v>
      </c>
      <c r="R56" s="5">
        <v>15</v>
      </c>
      <c r="S56" s="5">
        <v>32</v>
      </c>
      <c r="T56" s="5">
        <v>45</v>
      </c>
      <c r="U56" s="5">
        <v>57</v>
      </c>
      <c r="V56" s="5">
        <v>70</v>
      </c>
      <c r="W56" s="5">
        <v>15</v>
      </c>
      <c r="X56" s="5">
        <v>32</v>
      </c>
      <c r="Y56" s="5">
        <v>45</v>
      </c>
      <c r="Z56" s="5">
        <v>57</v>
      </c>
      <c r="AA56" s="5">
        <v>71</v>
      </c>
      <c r="AB56" s="5">
        <v>81</v>
      </c>
      <c r="AC56" s="5">
        <v>81</v>
      </c>
      <c r="AD56" s="5">
        <v>84</v>
      </c>
      <c r="AE56" s="5">
        <v>86</v>
      </c>
      <c r="AF56" s="5">
        <v>87</v>
      </c>
      <c r="AG56" s="5">
        <v>90</v>
      </c>
      <c r="AH56" s="5">
        <v>91</v>
      </c>
      <c r="AI56" s="5">
        <v>90</v>
      </c>
      <c r="AJ56" s="5">
        <v>87</v>
      </c>
      <c r="AK56" s="5">
        <v>86</v>
      </c>
      <c r="AL56" s="5">
        <v>87</v>
      </c>
      <c r="AM56" s="5">
        <v>88</v>
      </c>
      <c r="AN56" s="5">
        <v>88</v>
      </c>
      <c r="AO56" s="5" t="s">
        <v>45</v>
      </c>
    </row>
    <row r="57" spans="1:41" ht="13" customHeight="1" x14ac:dyDescent="0.25">
      <c r="A57" s="3" t="s">
        <v>69</v>
      </c>
      <c r="B57" s="4" t="s">
        <v>44</v>
      </c>
      <c r="C57" s="28" t="s">
        <v>54</v>
      </c>
      <c r="D57" s="29"/>
      <c r="E57" s="5" t="s">
        <v>45</v>
      </c>
      <c r="F57" s="5" t="s">
        <v>45</v>
      </c>
      <c r="G57" s="5" t="s">
        <v>45</v>
      </c>
      <c r="H57" s="5" t="s">
        <v>45</v>
      </c>
      <c r="I57" s="5" t="s">
        <v>45</v>
      </c>
      <c r="J57" s="5" t="s">
        <v>45</v>
      </c>
      <c r="K57" s="5" t="s">
        <v>45</v>
      </c>
      <c r="L57" s="5" t="s">
        <v>45</v>
      </c>
      <c r="M57" s="5" t="s">
        <v>45</v>
      </c>
      <c r="N57" s="5" t="s">
        <v>45</v>
      </c>
      <c r="O57" s="5" t="s">
        <v>45</v>
      </c>
      <c r="P57" s="5">
        <v>10</v>
      </c>
      <c r="Q57" s="5">
        <v>15</v>
      </c>
      <c r="R57" s="5">
        <v>2</v>
      </c>
      <c r="S57" s="5">
        <v>2</v>
      </c>
      <c r="T57" s="5">
        <v>12</v>
      </c>
      <c r="U57" s="5">
        <v>12</v>
      </c>
      <c r="V57" s="5">
        <v>50</v>
      </c>
      <c r="W57" s="5">
        <v>69</v>
      </c>
      <c r="X57" s="5">
        <v>88</v>
      </c>
      <c r="Y57" s="5">
        <v>89</v>
      </c>
      <c r="Z57" s="5">
        <v>90</v>
      </c>
      <c r="AA57" s="5">
        <v>91</v>
      </c>
      <c r="AB57" s="5">
        <v>92</v>
      </c>
      <c r="AC57" s="5">
        <v>92</v>
      </c>
      <c r="AD57" s="5">
        <v>93</v>
      </c>
      <c r="AE57" s="5">
        <v>94</v>
      </c>
      <c r="AF57" s="5">
        <v>95</v>
      </c>
      <c r="AG57" s="5">
        <v>95</v>
      </c>
      <c r="AH57" s="5">
        <v>95</v>
      </c>
      <c r="AI57" s="5">
        <v>95</v>
      </c>
      <c r="AJ57" s="5">
        <v>95</v>
      </c>
      <c r="AK57" s="5">
        <v>98</v>
      </c>
      <c r="AL57" s="5">
        <v>98</v>
      </c>
      <c r="AM57" s="5">
        <v>96</v>
      </c>
      <c r="AN57" s="5">
        <v>96</v>
      </c>
      <c r="AO57" s="5" t="s">
        <v>45</v>
      </c>
    </row>
    <row r="58" spans="1:41" ht="13" customHeight="1" x14ac:dyDescent="0.25">
      <c r="A58" s="3" t="s">
        <v>69</v>
      </c>
      <c r="B58" s="4" t="s">
        <v>44</v>
      </c>
      <c r="C58" s="28" t="s">
        <v>55</v>
      </c>
      <c r="D58" s="29"/>
      <c r="E58" s="5" t="s">
        <v>45</v>
      </c>
      <c r="F58" s="5" t="s">
        <v>45</v>
      </c>
      <c r="G58" s="5" t="s">
        <v>45</v>
      </c>
      <c r="H58" s="5" t="s">
        <v>45</v>
      </c>
      <c r="I58" s="5" t="s">
        <v>45</v>
      </c>
      <c r="J58" s="5" t="s">
        <v>45</v>
      </c>
      <c r="K58" s="5" t="s">
        <v>45</v>
      </c>
      <c r="L58" s="5" t="s">
        <v>45</v>
      </c>
      <c r="M58" s="5" t="s">
        <v>45</v>
      </c>
      <c r="N58" s="5" t="s">
        <v>45</v>
      </c>
      <c r="O58" s="5" t="s">
        <v>45</v>
      </c>
      <c r="P58" s="5" t="s">
        <v>45</v>
      </c>
      <c r="Q58" s="5" t="s">
        <v>45</v>
      </c>
      <c r="R58" s="5" t="s">
        <v>45</v>
      </c>
      <c r="S58" s="5" t="s">
        <v>45</v>
      </c>
      <c r="T58" s="5" t="s">
        <v>45</v>
      </c>
      <c r="U58" s="5" t="s">
        <v>45</v>
      </c>
      <c r="V58" s="5" t="s">
        <v>45</v>
      </c>
      <c r="W58" s="5" t="s">
        <v>45</v>
      </c>
      <c r="X58" s="5">
        <v>99</v>
      </c>
      <c r="Y58" s="5" t="s">
        <v>45</v>
      </c>
      <c r="Z58" s="5" t="s">
        <v>45</v>
      </c>
      <c r="AA58" s="5" t="s">
        <v>45</v>
      </c>
      <c r="AB58" s="5" t="s">
        <v>45</v>
      </c>
      <c r="AC58" s="5" t="s">
        <v>45</v>
      </c>
      <c r="AD58" s="5" t="s">
        <v>45</v>
      </c>
      <c r="AE58" s="5" t="s">
        <v>45</v>
      </c>
      <c r="AF58" s="5" t="s">
        <v>45</v>
      </c>
      <c r="AG58" s="5" t="s">
        <v>45</v>
      </c>
      <c r="AH58" s="5" t="s">
        <v>45</v>
      </c>
      <c r="AI58" s="5" t="s">
        <v>45</v>
      </c>
      <c r="AJ58" s="5" t="s">
        <v>45</v>
      </c>
      <c r="AK58" s="5" t="s">
        <v>45</v>
      </c>
      <c r="AL58" s="5" t="s">
        <v>45</v>
      </c>
      <c r="AM58" s="5" t="s">
        <v>45</v>
      </c>
      <c r="AN58" s="5" t="s">
        <v>45</v>
      </c>
      <c r="AO58" s="5" t="s">
        <v>45</v>
      </c>
    </row>
    <row r="59" spans="1:41" ht="13" customHeight="1" x14ac:dyDescent="0.25">
      <c r="A59" s="3" t="s">
        <v>69</v>
      </c>
      <c r="B59" s="4" t="s">
        <v>44</v>
      </c>
      <c r="C59" s="28" t="s">
        <v>56</v>
      </c>
      <c r="D59" s="29"/>
      <c r="E59" s="5" t="s">
        <v>45</v>
      </c>
      <c r="F59" s="5" t="s">
        <v>45</v>
      </c>
      <c r="G59" s="5" t="s">
        <v>45</v>
      </c>
      <c r="H59" s="5" t="s">
        <v>45</v>
      </c>
      <c r="I59" s="5" t="s">
        <v>45</v>
      </c>
      <c r="J59" s="5" t="s">
        <v>45</v>
      </c>
      <c r="K59" s="5" t="s">
        <v>45</v>
      </c>
      <c r="L59" s="5" t="s">
        <v>45</v>
      </c>
      <c r="M59" s="5" t="s">
        <v>45</v>
      </c>
      <c r="N59" s="5" t="s">
        <v>45</v>
      </c>
      <c r="O59" s="5" t="s">
        <v>45</v>
      </c>
      <c r="P59" s="5" t="s">
        <v>45</v>
      </c>
      <c r="Q59" s="5" t="s">
        <v>45</v>
      </c>
      <c r="R59" s="5" t="s">
        <v>45</v>
      </c>
      <c r="S59" s="5" t="s">
        <v>45</v>
      </c>
      <c r="T59" s="5" t="s">
        <v>45</v>
      </c>
      <c r="U59" s="5" t="s">
        <v>45</v>
      </c>
      <c r="V59" s="5" t="s">
        <v>45</v>
      </c>
      <c r="W59" s="5" t="s">
        <v>45</v>
      </c>
      <c r="X59" s="5" t="s">
        <v>45</v>
      </c>
      <c r="Y59" s="5" t="s">
        <v>45</v>
      </c>
      <c r="Z59" s="5" t="s">
        <v>45</v>
      </c>
      <c r="AA59" s="5" t="s">
        <v>45</v>
      </c>
      <c r="AB59" s="5" t="s">
        <v>45</v>
      </c>
      <c r="AC59" s="5" t="s">
        <v>45</v>
      </c>
      <c r="AD59" s="5" t="s">
        <v>45</v>
      </c>
      <c r="AE59" s="5" t="s">
        <v>45</v>
      </c>
      <c r="AF59" s="5" t="s">
        <v>45</v>
      </c>
      <c r="AG59" s="5" t="s">
        <v>45</v>
      </c>
      <c r="AH59" s="5" t="s">
        <v>45</v>
      </c>
      <c r="AI59" s="5">
        <v>94</v>
      </c>
      <c r="AJ59" s="5">
        <v>95</v>
      </c>
      <c r="AK59" s="5">
        <v>95</v>
      </c>
      <c r="AL59" s="5">
        <v>95</v>
      </c>
      <c r="AM59" s="5">
        <v>95</v>
      </c>
      <c r="AN59" s="5">
        <v>95</v>
      </c>
      <c r="AO59" s="5" t="s">
        <v>45</v>
      </c>
    </row>
    <row r="60" spans="1:41" ht="13" customHeight="1" x14ac:dyDescent="0.25">
      <c r="A60" s="3" t="s">
        <v>69</v>
      </c>
      <c r="B60" s="4" t="s">
        <v>44</v>
      </c>
      <c r="C60" s="28" t="s">
        <v>57</v>
      </c>
      <c r="D60" s="29"/>
      <c r="E60" s="5" t="s">
        <v>45</v>
      </c>
      <c r="F60" s="5" t="s">
        <v>45</v>
      </c>
      <c r="G60" s="5" t="s">
        <v>45</v>
      </c>
      <c r="H60" s="5" t="s">
        <v>45</v>
      </c>
      <c r="I60" s="5" t="s">
        <v>45</v>
      </c>
      <c r="J60" s="5" t="s">
        <v>45</v>
      </c>
      <c r="K60" s="5" t="s">
        <v>45</v>
      </c>
      <c r="L60" s="5" t="s">
        <v>45</v>
      </c>
      <c r="M60" s="5" t="s">
        <v>45</v>
      </c>
      <c r="N60" s="5" t="s">
        <v>45</v>
      </c>
      <c r="O60" s="5" t="s">
        <v>45</v>
      </c>
      <c r="P60" s="5" t="s">
        <v>45</v>
      </c>
      <c r="Q60" s="5">
        <v>95</v>
      </c>
      <c r="R60" s="5">
        <v>95</v>
      </c>
      <c r="S60" s="5">
        <v>95</v>
      </c>
      <c r="T60" s="5">
        <v>95</v>
      </c>
      <c r="U60" s="5">
        <v>95</v>
      </c>
      <c r="V60" s="5">
        <v>95</v>
      </c>
      <c r="W60" s="5">
        <v>95</v>
      </c>
      <c r="X60" s="5">
        <v>94</v>
      </c>
      <c r="Y60" s="5">
        <v>94</v>
      </c>
      <c r="Z60" s="5">
        <v>95</v>
      </c>
      <c r="AA60" s="5">
        <v>95</v>
      </c>
      <c r="AB60" s="5">
        <v>95</v>
      </c>
      <c r="AC60" s="5">
        <v>96</v>
      </c>
      <c r="AD60" s="5">
        <v>96</v>
      </c>
      <c r="AE60" s="5">
        <v>96</v>
      </c>
      <c r="AF60" s="5">
        <v>97</v>
      </c>
      <c r="AG60" s="5">
        <v>96</v>
      </c>
      <c r="AH60" s="5">
        <v>96</v>
      </c>
      <c r="AI60" s="5">
        <v>96</v>
      </c>
      <c r="AJ60" s="5">
        <v>96</v>
      </c>
      <c r="AK60" s="5">
        <v>96</v>
      </c>
      <c r="AL60" s="5">
        <v>96</v>
      </c>
      <c r="AM60" s="5">
        <v>95</v>
      </c>
      <c r="AN60" s="5">
        <v>93</v>
      </c>
      <c r="AO60" s="5" t="s">
        <v>45</v>
      </c>
    </row>
    <row r="61" spans="1:41" ht="13" customHeight="1" x14ac:dyDescent="0.25">
      <c r="A61" s="3" t="s">
        <v>69</v>
      </c>
      <c r="B61" s="4" t="s">
        <v>44</v>
      </c>
      <c r="C61" s="28" t="s">
        <v>58</v>
      </c>
      <c r="D61" s="29"/>
      <c r="E61" s="5" t="s">
        <v>45</v>
      </c>
      <c r="F61" s="5" t="s">
        <v>45</v>
      </c>
      <c r="G61" s="5" t="s">
        <v>45</v>
      </c>
      <c r="H61" s="5" t="s">
        <v>45</v>
      </c>
      <c r="I61" s="5" t="s">
        <v>45</v>
      </c>
      <c r="J61" s="5" t="s">
        <v>45</v>
      </c>
      <c r="K61" s="5" t="s">
        <v>45</v>
      </c>
      <c r="L61" s="5" t="s">
        <v>45</v>
      </c>
      <c r="M61" s="5" t="s">
        <v>45</v>
      </c>
      <c r="N61" s="5" t="s">
        <v>45</v>
      </c>
      <c r="O61" s="5" t="s">
        <v>45</v>
      </c>
      <c r="P61" s="5" t="s">
        <v>45</v>
      </c>
      <c r="Q61" s="5" t="s">
        <v>45</v>
      </c>
      <c r="R61" s="5" t="s">
        <v>45</v>
      </c>
      <c r="S61" s="5" t="s">
        <v>45</v>
      </c>
      <c r="T61" s="5" t="s">
        <v>45</v>
      </c>
      <c r="U61" s="5">
        <v>10</v>
      </c>
      <c r="V61" s="5">
        <v>6</v>
      </c>
      <c r="W61" s="5">
        <v>9</v>
      </c>
      <c r="X61" s="5">
        <v>94</v>
      </c>
      <c r="Y61" s="5">
        <v>95</v>
      </c>
      <c r="Z61" s="5">
        <v>96</v>
      </c>
      <c r="AA61" s="5">
        <v>98</v>
      </c>
      <c r="AB61" s="5">
        <v>98</v>
      </c>
      <c r="AC61" s="5">
        <v>98</v>
      </c>
      <c r="AD61" s="5">
        <v>99</v>
      </c>
      <c r="AE61" s="5">
        <v>94</v>
      </c>
      <c r="AF61" s="5">
        <v>91</v>
      </c>
      <c r="AG61" s="5">
        <v>93</v>
      </c>
      <c r="AH61" s="5">
        <v>92</v>
      </c>
      <c r="AI61" s="5">
        <v>91</v>
      </c>
      <c r="AJ61" s="5">
        <v>89</v>
      </c>
      <c r="AK61" s="5">
        <v>90</v>
      </c>
      <c r="AL61" s="5">
        <v>94</v>
      </c>
      <c r="AM61" s="5">
        <v>92</v>
      </c>
      <c r="AN61" s="5">
        <v>94</v>
      </c>
      <c r="AO61" s="5" t="s">
        <v>45</v>
      </c>
    </row>
    <row r="62" spans="1:41" ht="13" customHeight="1" x14ac:dyDescent="0.25">
      <c r="A62" s="3" t="s">
        <v>69</v>
      </c>
      <c r="B62" s="4" t="s">
        <v>44</v>
      </c>
      <c r="C62" s="28" t="s">
        <v>59</v>
      </c>
      <c r="D62" s="29"/>
      <c r="E62" s="5" t="s">
        <v>45</v>
      </c>
      <c r="F62" s="5" t="s">
        <v>45</v>
      </c>
      <c r="G62" s="5" t="s">
        <v>45</v>
      </c>
      <c r="H62" s="5" t="s">
        <v>45</v>
      </c>
      <c r="I62" s="5" t="s">
        <v>45</v>
      </c>
      <c r="J62" s="5" t="s">
        <v>45</v>
      </c>
      <c r="K62" s="5" t="s">
        <v>45</v>
      </c>
      <c r="L62" s="5" t="s">
        <v>45</v>
      </c>
      <c r="M62" s="5" t="s">
        <v>45</v>
      </c>
      <c r="N62" s="5" t="s">
        <v>45</v>
      </c>
      <c r="O62" s="5" t="s">
        <v>45</v>
      </c>
      <c r="P62" s="5" t="s">
        <v>45</v>
      </c>
      <c r="Q62" s="5" t="s">
        <v>45</v>
      </c>
      <c r="R62" s="5" t="s">
        <v>45</v>
      </c>
      <c r="S62" s="5" t="s">
        <v>45</v>
      </c>
      <c r="T62" s="5" t="s">
        <v>45</v>
      </c>
      <c r="U62" s="5" t="s">
        <v>45</v>
      </c>
      <c r="V62" s="5">
        <v>49</v>
      </c>
      <c r="W62" s="5">
        <v>58</v>
      </c>
      <c r="X62" s="5">
        <v>67</v>
      </c>
      <c r="Y62" s="5">
        <v>77</v>
      </c>
      <c r="Z62" s="5">
        <v>86</v>
      </c>
      <c r="AA62" s="5">
        <v>95</v>
      </c>
      <c r="AB62" s="5">
        <v>95</v>
      </c>
      <c r="AC62" s="5">
        <v>94</v>
      </c>
      <c r="AD62" s="5">
        <v>95</v>
      </c>
      <c r="AE62" s="5">
        <v>95</v>
      </c>
      <c r="AF62" s="5">
        <v>87</v>
      </c>
      <c r="AG62" s="5">
        <v>94</v>
      </c>
      <c r="AH62" s="5">
        <v>95</v>
      </c>
      <c r="AI62" s="5">
        <v>95</v>
      </c>
      <c r="AJ62" s="5">
        <v>95</v>
      </c>
      <c r="AK62" s="5">
        <v>94</v>
      </c>
      <c r="AL62" s="5">
        <v>94</v>
      </c>
      <c r="AM62" s="5">
        <v>94</v>
      </c>
      <c r="AN62" s="5">
        <v>99</v>
      </c>
      <c r="AO62" s="5" t="s">
        <v>45</v>
      </c>
    </row>
    <row r="63" spans="1:41" ht="13" customHeight="1" x14ac:dyDescent="0.25">
      <c r="A63" s="3" t="s">
        <v>69</v>
      </c>
      <c r="B63" s="4" t="s">
        <v>44</v>
      </c>
      <c r="C63" s="28" t="s">
        <v>60</v>
      </c>
      <c r="D63" s="29"/>
      <c r="E63" s="5" t="s">
        <v>45</v>
      </c>
      <c r="F63" s="5" t="s">
        <v>45</v>
      </c>
      <c r="G63" s="5" t="s">
        <v>45</v>
      </c>
      <c r="H63" s="5" t="s">
        <v>45</v>
      </c>
      <c r="I63" s="5" t="s">
        <v>45</v>
      </c>
      <c r="J63" s="5" t="s">
        <v>45</v>
      </c>
      <c r="K63" s="5" t="s">
        <v>45</v>
      </c>
      <c r="L63" s="5" t="s">
        <v>45</v>
      </c>
      <c r="M63" s="5" t="s">
        <v>45</v>
      </c>
      <c r="N63" s="5" t="s">
        <v>45</v>
      </c>
      <c r="O63" s="5" t="s">
        <v>45</v>
      </c>
      <c r="P63" s="5" t="s">
        <v>45</v>
      </c>
      <c r="Q63" s="5" t="s">
        <v>45</v>
      </c>
      <c r="R63" s="5" t="s">
        <v>45</v>
      </c>
      <c r="S63" s="5" t="s">
        <v>45</v>
      </c>
      <c r="T63" s="5" t="s">
        <v>45</v>
      </c>
      <c r="U63" s="5" t="s">
        <v>45</v>
      </c>
      <c r="V63" s="5" t="s">
        <v>45</v>
      </c>
      <c r="W63" s="5" t="s">
        <v>45</v>
      </c>
      <c r="X63" s="5" t="s">
        <v>45</v>
      </c>
      <c r="Y63" s="5" t="s">
        <v>45</v>
      </c>
      <c r="Z63" s="5" t="s">
        <v>45</v>
      </c>
      <c r="AA63" s="5" t="s">
        <v>45</v>
      </c>
      <c r="AB63" s="5" t="s">
        <v>45</v>
      </c>
      <c r="AC63" s="5" t="s">
        <v>45</v>
      </c>
      <c r="AD63" s="5">
        <v>15</v>
      </c>
      <c r="AE63" s="5">
        <v>17</v>
      </c>
      <c r="AF63" s="5">
        <v>18</v>
      </c>
      <c r="AG63" s="5">
        <v>19</v>
      </c>
      <c r="AH63" s="5">
        <v>19</v>
      </c>
      <c r="AI63" s="5">
        <v>19</v>
      </c>
      <c r="AJ63" s="5">
        <v>20</v>
      </c>
      <c r="AK63" s="5">
        <v>20</v>
      </c>
      <c r="AL63" s="5">
        <v>51</v>
      </c>
      <c r="AM63" s="5">
        <v>92</v>
      </c>
      <c r="AN63" s="5">
        <v>94</v>
      </c>
      <c r="AO63" s="5" t="s">
        <v>45</v>
      </c>
    </row>
    <row r="64" spans="1:41" ht="13" customHeight="1" x14ac:dyDescent="0.25">
      <c r="A64" s="3" t="s">
        <v>69</v>
      </c>
      <c r="B64" s="4" t="s">
        <v>44</v>
      </c>
      <c r="C64" s="28" t="s">
        <v>61</v>
      </c>
      <c r="D64" s="29"/>
      <c r="E64" s="5" t="s">
        <v>45</v>
      </c>
      <c r="F64" s="5" t="s">
        <v>45</v>
      </c>
      <c r="G64" s="5" t="s">
        <v>45</v>
      </c>
      <c r="H64" s="5" t="s">
        <v>45</v>
      </c>
      <c r="I64" s="5" t="s">
        <v>45</v>
      </c>
      <c r="J64" s="5" t="s">
        <v>45</v>
      </c>
      <c r="K64" s="5" t="s">
        <v>45</v>
      </c>
      <c r="L64" s="5" t="s">
        <v>45</v>
      </c>
      <c r="M64" s="5" t="s">
        <v>45</v>
      </c>
      <c r="N64" s="5" t="s">
        <v>45</v>
      </c>
      <c r="O64" s="5" t="s">
        <v>45</v>
      </c>
      <c r="P64" s="5">
        <v>1</v>
      </c>
      <c r="Q64" s="5">
        <v>1</v>
      </c>
      <c r="R64" s="5">
        <v>1</v>
      </c>
      <c r="S64" s="5">
        <v>4</v>
      </c>
      <c r="T64" s="5">
        <v>23</v>
      </c>
      <c r="U64" s="5">
        <v>56</v>
      </c>
      <c r="V64" s="5">
        <v>97</v>
      </c>
      <c r="W64" s="5">
        <v>99</v>
      </c>
      <c r="X64" s="5">
        <v>99</v>
      </c>
      <c r="Y64" s="5">
        <v>99</v>
      </c>
      <c r="Z64" s="5">
        <v>95</v>
      </c>
      <c r="AA64" s="5">
        <v>98</v>
      </c>
      <c r="AB64" s="5">
        <v>97</v>
      </c>
      <c r="AC64" s="5">
        <v>98</v>
      </c>
      <c r="AD64" s="5">
        <v>98</v>
      </c>
      <c r="AE64" s="5">
        <v>98</v>
      </c>
      <c r="AF64" s="5">
        <v>98</v>
      </c>
      <c r="AG64" s="5">
        <v>98</v>
      </c>
      <c r="AH64" s="5">
        <v>98</v>
      </c>
      <c r="AI64" s="5">
        <v>98</v>
      </c>
      <c r="AJ64" s="5">
        <v>98</v>
      </c>
      <c r="AK64" s="5">
        <v>97</v>
      </c>
      <c r="AL64" s="5">
        <v>96</v>
      </c>
      <c r="AM64" s="5">
        <v>96</v>
      </c>
      <c r="AN64" s="5">
        <v>96</v>
      </c>
      <c r="AO64" s="5" t="s">
        <v>45</v>
      </c>
    </row>
    <row r="65" spans="1:41" ht="13" customHeight="1" x14ac:dyDescent="0.25">
      <c r="A65" s="3" t="s">
        <v>69</v>
      </c>
      <c r="B65" s="4" t="s">
        <v>44</v>
      </c>
      <c r="C65" s="28" t="s">
        <v>62</v>
      </c>
      <c r="D65" s="29"/>
      <c r="E65" s="5" t="s">
        <v>45</v>
      </c>
      <c r="F65" s="5" t="s">
        <v>45</v>
      </c>
      <c r="G65" s="5" t="s">
        <v>45</v>
      </c>
      <c r="H65" s="5" t="s">
        <v>45</v>
      </c>
      <c r="I65" s="5" t="s">
        <v>45</v>
      </c>
      <c r="J65" s="5" t="s">
        <v>45</v>
      </c>
      <c r="K65" s="5" t="s">
        <v>45</v>
      </c>
      <c r="L65" s="5" t="s">
        <v>45</v>
      </c>
      <c r="M65" s="5" t="s">
        <v>45</v>
      </c>
      <c r="N65" s="5" t="s">
        <v>45</v>
      </c>
      <c r="O65" s="5" t="s">
        <v>45</v>
      </c>
      <c r="P65" s="5" t="s">
        <v>45</v>
      </c>
      <c r="Q65" s="5" t="s">
        <v>45</v>
      </c>
      <c r="R65" s="5" t="s">
        <v>45</v>
      </c>
      <c r="S65" s="5" t="s">
        <v>45</v>
      </c>
      <c r="T65" s="5">
        <v>6</v>
      </c>
      <c r="U65" s="5">
        <v>34</v>
      </c>
      <c r="V65" s="5">
        <v>49</v>
      </c>
      <c r="W65" s="5">
        <v>64</v>
      </c>
      <c r="X65" s="5">
        <v>61</v>
      </c>
      <c r="Y65" s="5">
        <v>58</v>
      </c>
      <c r="Z65" s="5">
        <v>70</v>
      </c>
      <c r="AA65" s="5">
        <v>97</v>
      </c>
      <c r="AB65" s="5">
        <v>94</v>
      </c>
      <c r="AC65" s="5">
        <v>94</v>
      </c>
      <c r="AD65" s="5">
        <v>94</v>
      </c>
      <c r="AE65" s="5">
        <v>97</v>
      </c>
      <c r="AF65" s="5">
        <v>97</v>
      </c>
      <c r="AG65" s="5">
        <v>97</v>
      </c>
      <c r="AH65" s="5">
        <v>96</v>
      </c>
      <c r="AI65" s="5">
        <v>97</v>
      </c>
      <c r="AJ65" s="5">
        <v>97</v>
      </c>
      <c r="AK65" s="5">
        <v>98</v>
      </c>
      <c r="AL65" s="5">
        <v>98</v>
      </c>
      <c r="AM65" s="5">
        <v>98</v>
      </c>
      <c r="AN65" s="5">
        <v>98</v>
      </c>
      <c r="AO65" s="5" t="s">
        <v>45</v>
      </c>
    </row>
    <row r="66" spans="1:41" ht="13" customHeight="1" x14ac:dyDescent="0.25">
      <c r="A66" s="3" t="s">
        <v>69</v>
      </c>
      <c r="B66" s="4" t="s">
        <v>44</v>
      </c>
      <c r="C66" s="28" t="s">
        <v>63</v>
      </c>
      <c r="D66" s="29"/>
      <c r="E66" s="5" t="s">
        <v>45</v>
      </c>
      <c r="F66" s="5" t="s">
        <v>45</v>
      </c>
      <c r="G66" s="5" t="s">
        <v>45</v>
      </c>
      <c r="H66" s="5" t="s">
        <v>45</v>
      </c>
      <c r="I66" s="5" t="s">
        <v>45</v>
      </c>
      <c r="J66" s="5" t="s">
        <v>45</v>
      </c>
      <c r="K66" s="5" t="s">
        <v>45</v>
      </c>
      <c r="L66" s="5" t="s">
        <v>45</v>
      </c>
      <c r="M66" s="5" t="s">
        <v>45</v>
      </c>
      <c r="N66" s="5" t="s">
        <v>45</v>
      </c>
      <c r="O66" s="5" t="s">
        <v>45</v>
      </c>
      <c r="P66" s="5" t="s">
        <v>45</v>
      </c>
      <c r="Q66" s="5" t="s">
        <v>45</v>
      </c>
      <c r="R66" s="5" t="s">
        <v>45</v>
      </c>
      <c r="S66" s="5" t="s">
        <v>45</v>
      </c>
      <c r="T66" s="5" t="s">
        <v>45</v>
      </c>
      <c r="U66" s="5" t="s">
        <v>45</v>
      </c>
      <c r="V66" s="5" t="s">
        <v>45</v>
      </c>
      <c r="W66" s="5" t="s">
        <v>45</v>
      </c>
      <c r="X66" s="5" t="s">
        <v>45</v>
      </c>
      <c r="Y66" s="5">
        <v>98</v>
      </c>
      <c r="Z66" s="5">
        <v>99</v>
      </c>
      <c r="AA66" s="5">
        <v>99</v>
      </c>
      <c r="AB66" s="5">
        <v>99</v>
      </c>
      <c r="AC66" s="5">
        <v>99</v>
      </c>
      <c r="AD66" s="5">
        <v>99</v>
      </c>
      <c r="AE66" s="5">
        <v>99</v>
      </c>
      <c r="AF66" s="5">
        <v>99</v>
      </c>
      <c r="AG66" s="5">
        <v>99</v>
      </c>
      <c r="AH66" s="5">
        <v>99</v>
      </c>
      <c r="AI66" s="5">
        <v>99</v>
      </c>
      <c r="AJ66" s="5">
        <v>99</v>
      </c>
      <c r="AK66" s="5">
        <v>99</v>
      </c>
      <c r="AL66" s="5">
        <v>98</v>
      </c>
      <c r="AM66" s="5">
        <v>97</v>
      </c>
      <c r="AN66" s="5">
        <v>96</v>
      </c>
      <c r="AO66" s="5" t="s">
        <v>45</v>
      </c>
    </row>
    <row r="67" spans="1:41" ht="13" customHeight="1" x14ac:dyDescent="0.25">
      <c r="A67" s="3" t="s">
        <v>69</v>
      </c>
      <c r="B67" s="4" t="s">
        <v>44</v>
      </c>
      <c r="C67" s="28" t="s">
        <v>64</v>
      </c>
      <c r="D67" s="29"/>
      <c r="E67" s="5" t="s">
        <v>45</v>
      </c>
      <c r="F67" s="5" t="s">
        <v>45</v>
      </c>
      <c r="G67" s="5" t="s">
        <v>45</v>
      </c>
      <c r="H67" s="5" t="s">
        <v>45</v>
      </c>
      <c r="I67" s="5" t="s">
        <v>45</v>
      </c>
      <c r="J67" s="5" t="s">
        <v>45</v>
      </c>
      <c r="K67" s="5" t="s">
        <v>45</v>
      </c>
      <c r="L67" s="5" t="s">
        <v>45</v>
      </c>
      <c r="M67" s="5" t="s">
        <v>45</v>
      </c>
      <c r="N67" s="5" t="s">
        <v>45</v>
      </c>
      <c r="O67" s="5" t="s">
        <v>45</v>
      </c>
      <c r="P67" s="5" t="s">
        <v>45</v>
      </c>
      <c r="Q67" s="5" t="s">
        <v>45</v>
      </c>
      <c r="R67" s="5" t="s">
        <v>45</v>
      </c>
      <c r="S67" s="5" t="s">
        <v>45</v>
      </c>
      <c r="T67" s="5" t="s">
        <v>45</v>
      </c>
      <c r="U67" s="5" t="s">
        <v>45</v>
      </c>
      <c r="V67" s="5" t="s">
        <v>45</v>
      </c>
      <c r="W67" s="5" t="s">
        <v>45</v>
      </c>
      <c r="X67" s="5">
        <v>95</v>
      </c>
      <c r="Y67" s="5" t="s">
        <v>45</v>
      </c>
      <c r="Z67" s="5">
        <v>97</v>
      </c>
      <c r="AA67" s="5" t="s">
        <v>45</v>
      </c>
      <c r="AB67" s="5" t="s">
        <v>45</v>
      </c>
      <c r="AC67" s="5" t="s">
        <v>45</v>
      </c>
      <c r="AD67" s="5" t="s">
        <v>45</v>
      </c>
      <c r="AE67" s="5" t="s">
        <v>45</v>
      </c>
      <c r="AF67" s="5" t="s">
        <v>45</v>
      </c>
      <c r="AG67" s="5">
        <v>98</v>
      </c>
      <c r="AH67" s="5">
        <v>97</v>
      </c>
      <c r="AI67" s="5" t="s">
        <v>45</v>
      </c>
      <c r="AJ67" s="5">
        <v>92</v>
      </c>
      <c r="AK67" s="5">
        <v>92</v>
      </c>
      <c r="AL67" s="5">
        <v>90</v>
      </c>
      <c r="AM67" s="5">
        <v>89</v>
      </c>
      <c r="AN67" s="5">
        <v>89</v>
      </c>
      <c r="AO67" s="5" t="s">
        <v>45</v>
      </c>
    </row>
    <row r="68" spans="1:41" ht="13" customHeight="1" x14ac:dyDescent="0.25">
      <c r="A68" s="3" t="s">
        <v>69</v>
      </c>
      <c r="B68" s="4" t="s">
        <v>44</v>
      </c>
      <c r="C68" s="28" t="s">
        <v>65</v>
      </c>
      <c r="D68" s="29"/>
      <c r="E68" s="5" t="s">
        <v>45</v>
      </c>
      <c r="F68" s="5" t="s">
        <v>45</v>
      </c>
      <c r="G68" s="5" t="s">
        <v>45</v>
      </c>
      <c r="H68" s="5" t="s">
        <v>45</v>
      </c>
      <c r="I68" s="5" t="s">
        <v>45</v>
      </c>
      <c r="J68" s="5" t="s">
        <v>45</v>
      </c>
      <c r="K68" s="5" t="s">
        <v>45</v>
      </c>
      <c r="L68" s="5" t="s">
        <v>45</v>
      </c>
      <c r="M68" s="5" t="s">
        <v>45</v>
      </c>
      <c r="N68" s="5" t="s">
        <v>45</v>
      </c>
      <c r="O68" s="5" t="s">
        <v>45</v>
      </c>
      <c r="P68" s="5" t="s">
        <v>45</v>
      </c>
      <c r="Q68" s="5" t="s">
        <v>45</v>
      </c>
      <c r="R68" s="5" t="s">
        <v>45</v>
      </c>
      <c r="S68" s="5" t="s">
        <v>45</v>
      </c>
      <c r="T68" s="5" t="s">
        <v>45</v>
      </c>
      <c r="U68" s="5">
        <v>82</v>
      </c>
      <c r="V68" s="5">
        <v>84</v>
      </c>
      <c r="W68" s="5">
        <v>81</v>
      </c>
      <c r="X68" s="5">
        <v>80</v>
      </c>
      <c r="Y68" s="5">
        <v>77</v>
      </c>
      <c r="Z68" s="5">
        <v>83</v>
      </c>
      <c r="AA68" s="5">
        <v>82</v>
      </c>
      <c r="AB68" s="5">
        <v>81</v>
      </c>
      <c r="AC68" s="5">
        <v>97</v>
      </c>
      <c r="AD68" s="5">
        <v>96</v>
      </c>
      <c r="AE68" s="5">
        <v>97</v>
      </c>
      <c r="AF68" s="5">
        <v>96</v>
      </c>
      <c r="AG68" s="5">
        <v>97</v>
      </c>
      <c r="AH68" s="5">
        <v>96</v>
      </c>
      <c r="AI68" s="5">
        <v>97</v>
      </c>
      <c r="AJ68" s="5">
        <v>97</v>
      </c>
      <c r="AK68" s="5">
        <v>96</v>
      </c>
      <c r="AL68" s="5">
        <v>95</v>
      </c>
      <c r="AM68" s="5">
        <v>96</v>
      </c>
      <c r="AN68" s="5">
        <v>97</v>
      </c>
      <c r="AO68" s="5" t="s">
        <v>45</v>
      </c>
    </row>
    <row r="69" spans="1:41" ht="13" customHeight="1" x14ac:dyDescent="0.25">
      <c r="A69" s="3" t="s">
        <v>69</v>
      </c>
      <c r="B69" s="4" t="s">
        <v>44</v>
      </c>
      <c r="C69" s="28" t="s">
        <v>66</v>
      </c>
      <c r="D69" s="29"/>
      <c r="E69" s="5" t="s">
        <v>45</v>
      </c>
      <c r="F69" s="5" t="s">
        <v>45</v>
      </c>
      <c r="G69" s="5" t="s">
        <v>45</v>
      </c>
      <c r="H69" s="5" t="s">
        <v>45</v>
      </c>
      <c r="I69" s="5" t="s">
        <v>45</v>
      </c>
      <c r="J69" s="5" t="s">
        <v>45</v>
      </c>
      <c r="K69" s="5" t="s">
        <v>45</v>
      </c>
      <c r="L69" s="5" t="s">
        <v>45</v>
      </c>
      <c r="M69" s="5" t="s">
        <v>45</v>
      </c>
      <c r="N69" s="5" t="s">
        <v>45</v>
      </c>
      <c r="O69" s="5" t="s">
        <v>45</v>
      </c>
      <c r="P69" s="5" t="s">
        <v>45</v>
      </c>
      <c r="Q69" s="5" t="s">
        <v>45</v>
      </c>
      <c r="R69" s="5" t="s">
        <v>45</v>
      </c>
      <c r="S69" s="5" t="s">
        <v>45</v>
      </c>
      <c r="T69" s="5" t="s">
        <v>45</v>
      </c>
      <c r="U69" s="5" t="s">
        <v>45</v>
      </c>
      <c r="V69" s="5" t="s">
        <v>45</v>
      </c>
      <c r="W69" s="5" t="s">
        <v>45</v>
      </c>
      <c r="X69" s="5" t="s">
        <v>45</v>
      </c>
      <c r="Y69" s="5" t="s">
        <v>45</v>
      </c>
      <c r="Z69" s="5" t="s">
        <v>45</v>
      </c>
      <c r="AA69" s="5" t="s">
        <v>45</v>
      </c>
      <c r="AB69" s="5">
        <v>1</v>
      </c>
      <c r="AC69" s="5">
        <v>1</v>
      </c>
      <c r="AD69" s="5">
        <v>1</v>
      </c>
      <c r="AE69" s="5">
        <v>2</v>
      </c>
      <c r="AF69" s="5">
        <v>4</v>
      </c>
      <c r="AG69" s="5">
        <v>16</v>
      </c>
      <c r="AH69" s="5">
        <v>23</v>
      </c>
      <c r="AI69" s="5">
        <v>27</v>
      </c>
      <c r="AJ69" s="5">
        <v>29</v>
      </c>
      <c r="AK69" s="5">
        <v>30</v>
      </c>
      <c r="AL69" s="5">
        <v>35</v>
      </c>
      <c r="AM69" s="5">
        <v>42</v>
      </c>
      <c r="AN69" s="5">
        <v>53</v>
      </c>
      <c r="AO69" s="5" t="s">
        <v>45</v>
      </c>
    </row>
    <row r="70" spans="1:41" ht="13" customHeight="1" x14ac:dyDescent="0.25">
      <c r="A70" s="3" t="s">
        <v>69</v>
      </c>
      <c r="B70" s="4" t="s">
        <v>44</v>
      </c>
      <c r="C70" s="6" t="s">
        <v>86</v>
      </c>
      <c r="D70" s="6"/>
      <c r="E70" s="5" t="s">
        <v>45</v>
      </c>
      <c r="F70" s="5" t="s">
        <v>45</v>
      </c>
      <c r="G70" s="5" t="s">
        <v>45</v>
      </c>
      <c r="H70" s="5" t="s">
        <v>45</v>
      </c>
      <c r="I70" s="5" t="s">
        <v>45</v>
      </c>
      <c r="J70" s="5" t="s">
        <v>45</v>
      </c>
      <c r="K70" s="5" t="s">
        <v>45</v>
      </c>
      <c r="L70" s="5" t="s">
        <v>45</v>
      </c>
      <c r="M70" s="5" t="s">
        <v>45</v>
      </c>
      <c r="N70" s="5" t="s">
        <v>45</v>
      </c>
      <c r="O70" s="5" t="s">
        <v>45</v>
      </c>
      <c r="P70" s="5" t="s">
        <v>45</v>
      </c>
      <c r="Q70" s="5" t="s">
        <v>45</v>
      </c>
      <c r="R70" s="5" t="s">
        <v>45</v>
      </c>
      <c r="S70" s="5" t="s">
        <v>45</v>
      </c>
      <c r="T70" s="5" t="s">
        <v>45</v>
      </c>
      <c r="U70" s="5" t="s">
        <v>45</v>
      </c>
      <c r="V70" s="5" t="s">
        <v>45</v>
      </c>
      <c r="W70" s="5">
        <v>73</v>
      </c>
      <c r="X70" s="5">
        <v>96</v>
      </c>
      <c r="Y70" s="5">
        <v>99</v>
      </c>
      <c r="Z70" s="5">
        <v>95</v>
      </c>
      <c r="AA70" s="5">
        <v>94</v>
      </c>
      <c r="AB70" s="5">
        <v>78</v>
      </c>
      <c r="AC70" s="5">
        <v>94</v>
      </c>
      <c r="AD70" s="5">
        <v>95</v>
      </c>
      <c r="AE70" s="5">
        <v>95</v>
      </c>
      <c r="AF70" s="5">
        <v>96</v>
      </c>
      <c r="AG70" s="5">
        <v>96</v>
      </c>
      <c r="AH70" s="5">
        <v>95</v>
      </c>
      <c r="AI70" s="5">
        <v>95</v>
      </c>
      <c r="AJ70" s="5">
        <v>95</v>
      </c>
      <c r="AK70" s="5">
        <v>93</v>
      </c>
      <c r="AL70" s="5">
        <v>93</v>
      </c>
      <c r="AM70" s="5">
        <v>94</v>
      </c>
      <c r="AN70" s="5">
        <v>94</v>
      </c>
      <c r="AO70" s="5" t="s">
        <v>45</v>
      </c>
    </row>
    <row r="71" spans="1:41" ht="13" customHeight="1" x14ac:dyDescent="0.25">
      <c r="A71" s="3" t="s">
        <v>70</v>
      </c>
      <c r="B71" s="4" t="s">
        <v>71</v>
      </c>
      <c r="C71" s="28" t="s">
        <v>46</v>
      </c>
      <c r="D71" s="29"/>
      <c r="E71" s="5" t="s">
        <v>45</v>
      </c>
      <c r="F71" s="5" t="s">
        <v>45</v>
      </c>
      <c r="G71" s="5" t="s">
        <v>45</v>
      </c>
      <c r="H71" s="5" t="s">
        <v>45</v>
      </c>
      <c r="I71" s="5" t="s">
        <v>45</v>
      </c>
      <c r="J71" s="5" t="s">
        <v>45</v>
      </c>
      <c r="K71" s="5" t="s">
        <v>45</v>
      </c>
      <c r="L71" s="5" t="s">
        <v>45</v>
      </c>
      <c r="M71" s="5" t="s">
        <v>45</v>
      </c>
      <c r="N71" s="5" t="s">
        <v>45</v>
      </c>
      <c r="O71" s="5" t="s">
        <v>45</v>
      </c>
      <c r="P71" s="5" t="s">
        <v>45</v>
      </c>
      <c r="Q71" s="5" t="s">
        <v>45</v>
      </c>
      <c r="R71" s="5" t="s">
        <v>45</v>
      </c>
      <c r="S71" s="5" t="s">
        <v>45</v>
      </c>
      <c r="T71" s="5" t="s">
        <v>45</v>
      </c>
      <c r="U71" s="5" t="s">
        <v>45</v>
      </c>
      <c r="V71" s="5" t="s">
        <v>45</v>
      </c>
      <c r="W71" s="5" t="s">
        <v>45</v>
      </c>
      <c r="X71" s="5" t="s">
        <v>45</v>
      </c>
      <c r="Y71" s="5" t="s">
        <v>45</v>
      </c>
      <c r="Z71" s="5" t="s">
        <v>45</v>
      </c>
      <c r="AA71" s="5" t="s">
        <v>45</v>
      </c>
      <c r="AB71" s="5" t="s">
        <v>45</v>
      </c>
      <c r="AC71" s="5" t="s">
        <v>45</v>
      </c>
      <c r="AD71" s="5" t="s">
        <v>45</v>
      </c>
      <c r="AE71" s="5">
        <v>36.1</v>
      </c>
      <c r="AF71" s="5" t="s">
        <v>45</v>
      </c>
      <c r="AG71" s="5" t="s">
        <v>45</v>
      </c>
      <c r="AH71" s="5" t="s">
        <v>45</v>
      </c>
      <c r="AI71" s="5" t="s">
        <v>45</v>
      </c>
      <c r="AJ71" s="5" t="s">
        <v>45</v>
      </c>
      <c r="AK71" s="5" t="s">
        <v>45</v>
      </c>
      <c r="AL71" s="5" t="s">
        <v>45</v>
      </c>
      <c r="AM71" s="5">
        <v>20.3</v>
      </c>
      <c r="AN71" s="5" t="s">
        <v>45</v>
      </c>
      <c r="AO71" s="5" t="s">
        <v>45</v>
      </c>
    </row>
    <row r="72" spans="1:41" ht="13" customHeight="1" x14ac:dyDescent="0.25">
      <c r="A72" s="3" t="s">
        <v>70</v>
      </c>
      <c r="B72" s="4" t="s">
        <v>71</v>
      </c>
      <c r="C72" s="28" t="s">
        <v>47</v>
      </c>
      <c r="D72" s="29"/>
      <c r="E72" s="5" t="s">
        <v>45</v>
      </c>
      <c r="F72" s="5" t="s">
        <v>45</v>
      </c>
      <c r="G72" s="5" t="s">
        <v>45</v>
      </c>
      <c r="H72" s="5" t="s">
        <v>45</v>
      </c>
      <c r="I72" s="5" t="s">
        <v>45</v>
      </c>
      <c r="J72" s="5" t="s">
        <v>45</v>
      </c>
      <c r="K72" s="5" t="s">
        <v>45</v>
      </c>
      <c r="L72" s="5" t="s">
        <v>45</v>
      </c>
      <c r="M72" s="5" t="s">
        <v>45</v>
      </c>
      <c r="N72" s="5" t="s">
        <v>45</v>
      </c>
      <c r="O72" s="5" t="s">
        <v>45</v>
      </c>
      <c r="P72" s="5" t="s">
        <v>45</v>
      </c>
      <c r="Q72" s="5" t="s">
        <v>45</v>
      </c>
      <c r="R72" s="5" t="s">
        <v>45</v>
      </c>
      <c r="S72" s="5" t="s">
        <v>45</v>
      </c>
      <c r="T72" s="5" t="s">
        <v>45</v>
      </c>
      <c r="U72" s="5" t="s">
        <v>45</v>
      </c>
      <c r="V72" s="5" t="s">
        <v>45</v>
      </c>
      <c r="W72" s="5" t="s">
        <v>45</v>
      </c>
      <c r="X72" s="5" t="s">
        <v>45</v>
      </c>
      <c r="Y72" s="5" t="s">
        <v>45</v>
      </c>
      <c r="Z72" s="5">
        <v>58</v>
      </c>
      <c r="AA72" s="5" t="s">
        <v>45</v>
      </c>
      <c r="AB72" s="5" t="s">
        <v>45</v>
      </c>
      <c r="AC72" s="5">
        <v>64</v>
      </c>
      <c r="AD72" s="5" t="s">
        <v>45</v>
      </c>
      <c r="AE72" s="5" t="s">
        <v>45</v>
      </c>
      <c r="AF72" s="5" t="s">
        <v>45</v>
      </c>
      <c r="AG72" s="5">
        <v>65</v>
      </c>
      <c r="AH72" s="5" t="s">
        <v>45</v>
      </c>
      <c r="AI72" s="5" t="s">
        <v>45</v>
      </c>
      <c r="AJ72" s="5" t="s">
        <v>45</v>
      </c>
      <c r="AK72" s="5" t="s">
        <v>45</v>
      </c>
      <c r="AL72" s="5">
        <v>58</v>
      </c>
      <c r="AM72" s="5" t="s">
        <v>45</v>
      </c>
      <c r="AN72" s="5" t="s">
        <v>45</v>
      </c>
      <c r="AO72" s="5" t="s">
        <v>45</v>
      </c>
    </row>
    <row r="73" spans="1:41" ht="13" customHeight="1" x14ac:dyDescent="0.25">
      <c r="A73" s="3" t="s">
        <v>70</v>
      </c>
      <c r="B73" s="4" t="s">
        <v>71</v>
      </c>
      <c r="C73" s="28" t="s">
        <v>48</v>
      </c>
      <c r="D73" s="29"/>
      <c r="E73" s="5" t="s">
        <v>45</v>
      </c>
      <c r="F73" s="5" t="s">
        <v>45</v>
      </c>
      <c r="G73" s="5" t="s">
        <v>45</v>
      </c>
      <c r="H73" s="5" t="s">
        <v>45</v>
      </c>
      <c r="I73" s="5" t="s">
        <v>45</v>
      </c>
      <c r="J73" s="5" t="s">
        <v>45</v>
      </c>
      <c r="K73" s="5" t="s">
        <v>45</v>
      </c>
      <c r="L73" s="5" t="s">
        <v>45</v>
      </c>
      <c r="M73" s="5" t="s">
        <v>45</v>
      </c>
      <c r="N73" s="5" t="s">
        <v>45</v>
      </c>
      <c r="O73" s="5" t="s">
        <v>45</v>
      </c>
      <c r="P73" s="5" t="s">
        <v>45</v>
      </c>
      <c r="Q73" s="5" t="s">
        <v>45</v>
      </c>
      <c r="R73" s="5" t="s">
        <v>45</v>
      </c>
      <c r="S73" s="5" t="s">
        <v>45</v>
      </c>
      <c r="T73" s="5" t="s">
        <v>45</v>
      </c>
      <c r="U73" s="5" t="s">
        <v>45</v>
      </c>
      <c r="V73" s="5" t="s">
        <v>45</v>
      </c>
      <c r="W73" s="5" t="s">
        <v>45</v>
      </c>
      <c r="X73" s="5" t="s">
        <v>45</v>
      </c>
      <c r="Y73" s="5" t="s">
        <v>45</v>
      </c>
      <c r="Z73" s="5" t="s">
        <v>45</v>
      </c>
      <c r="AA73" s="5">
        <v>16.5</v>
      </c>
      <c r="AB73" s="5" t="s">
        <v>45</v>
      </c>
      <c r="AC73" s="5" t="s">
        <v>45</v>
      </c>
      <c r="AD73" s="5" t="s">
        <v>45</v>
      </c>
      <c r="AE73" s="5" t="s">
        <v>45</v>
      </c>
      <c r="AF73" s="5" t="s">
        <v>45</v>
      </c>
      <c r="AG73" s="5">
        <v>19.399999999999999</v>
      </c>
      <c r="AH73" s="5" t="s">
        <v>45</v>
      </c>
      <c r="AI73" s="5" t="s">
        <v>45</v>
      </c>
      <c r="AJ73" s="5" t="s">
        <v>45</v>
      </c>
      <c r="AK73" s="5" t="s">
        <v>45</v>
      </c>
      <c r="AL73" s="5" t="s">
        <v>45</v>
      </c>
      <c r="AM73" s="5">
        <v>15.5</v>
      </c>
      <c r="AN73" s="5" t="s">
        <v>45</v>
      </c>
      <c r="AO73" s="5" t="s">
        <v>45</v>
      </c>
    </row>
    <row r="74" spans="1:41" ht="13" customHeight="1" x14ac:dyDescent="0.25">
      <c r="A74" s="3" t="s">
        <v>70</v>
      </c>
      <c r="B74" s="4" t="s">
        <v>71</v>
      </c>
      <c r="C74" s="28" t="s">
        <v>49</v>
      </c>
      <c r="D74" s="29"/>
      <c r="E74" s="5" t="s">
        <v>45</v>
      </c>
      <c r="F74" s="5" t="s">
        <v>45</v>
      </c>
      <c r="G74" s="5" t="s">
        <v>45</v>
      </c>
      <c r="H74" s="5" t="s">
        <v>45</v>
      </c>
      <c r="I74" s="5" t="s">
        <v>45</v>
      </c>
      <c r="J74" s="5" t="s">
        <v>45</v>
      </c>
      <c r="K74" s="5" t="s">
        <v>45</v>
      </c>
      <c r="L74" s="5" t="s">
        <v>45</v>
      </c>
      <c r="M74" s="5" t="s">
        <v>45</v>
      </c>
      <c r="N74" s="5" t="s">
        <v>45</v>
      </c>
      <c r="O74" s="5" t="s">
        <v>45</v>
      </c>
      <c r="P74" s="5" t="s">
        <v>45</v>
      </c>
      <c r="Q74" s="5" t="s">
        <v>45</v>
      </c>
      <c r="R74" s="5" t="s">
        <v>45</v>
      </c>
      <c r="S74" s="5" t="s">
        <v>45</v>
      </c>
      <c r="T74" s="5" t="s">
        <v>45</v>
      </c>
      <c r="U74" s="5" t="s">
        <v>45</v>
      </c>
      <c r="V74" s="5" t="s">
        <v>45</v>
      </c>
      <c r="W74" s="5" t="s">
        <v>45</v>
      </c>
      <c r="X74" s="5" t="s">
        <v>45</v>
      </c>
      <c r="Y74" s="5" t="s">
        <v>45</v>
      </c>
      <c r="Z74" s="5" t="s">
        <v>45</v>
      </c>
      <c r="AA74" s="5">
        <v>6.2</v>
      </c>
      <c r="AB74" s="5">
        <v>19.899999999999999</v>
      </c>
      <c r="AC74" s="5">
        <v>30.6</v>
      </c>
      <c r="AD74" s="5">
        <v>34</v>
      </c>
      <c r="AE74" s="5">
        <v>33.4</v>
      </c>
      <c r="AF74" s="5">
        <v>39.299999999999997</v>
      </c>
      <c r="AG74" s="5">
        <v>51</v>
      </c>
      <c r="AH74" s="5">
        <v>48.5</v>
      </c>
      <c r="AI74" s="5">
        <v>45.6</v>
      </c>
      <c r="AJ74" s="5">
        <v>45.8</v>
      </c>
      <c r="AK74" s="5">
        <v>43.1</v>
      </c>
      <c r="AL74" s="5">
        <v>45.6</v>
      </c>
      <c r="AM74" s="5">
        <v>43</v>
      </c>
      <c r="AN74" s="5">
        <v>41.9</v>
      </c>
      <c r="AO74" s="5">
        <v>40.799999999999997</v>
      </c>
    </row>
    <row r="75" spans="1:41" ht="13" customHeight="1" x14ac:dyDescent="0.25">
      <c r="A75" s="3" t="s">
        <v>70</v>
      </c>
      <c r="B75" s="4" t="s">
        <v>71</v>
      </c>
      <c r="C75" s="28" t="s">
        <v>50</v>
      </c>
      <c r="D75" s="29"/>
      <c r="E75" s="5" t="s">
        <v>45</v>
      </c>
      <c r="F75" s="5" t="s">
        <v>45</v>
      </c>
      <c r="G75" s="5" t="s">
        <v>45</v>
      </c>
      <c r="H75" s="5" t="s">
        <v>45</v>
      </c>
      <c r="I75" s="5" t="s">
        <v>45</v>
      </c>
      <c r="J75" s="5" t="s">
        <v>45</v>
      </c>
      <c r="K75" s="5" t="s">
        <v>45</v>
      </c>
      <c r="L75" s="5" t="s">
        <v>45</v>
      </c>
      <c r="M75" s="5" t="s">
        <v>45</v>
      </c>
      <c r="N75" s="5" t="s">
        <v>45</v>
      </c>
      <c r="O75" s="5" t="s">
        <v>45</v>
      </c>
      <c r="P75" s="5" t="s">
        <v>45</v>
      </c>
      <c r="Q75" s="5" t="s">
        <v>45</v>
      </c>
      <c r="R75" s="5" t="s">
        <v>45</v>
      </c>
      <c r="S75" s="5" t="s">
        <v>45</v>
      </c>
      <c r="T75" s="5" t="s">
        <v>45</v>
      </c>
      <c r="U75" s="5" t="s">
        <v>45</v>
      </c>
      <c r="V75" s="5" t="s">
        <v>45</v>
      </c>
      <c r="W75" s="5" t="s">
        <v>45</v>
      </c>
      <c r="X75" s="5" t="s">
        <v>45</v>
      </c>
      <c r="Y75" s="5" t="s">
        <v>45</v>
      </c>
      <c r="Z75" s="5" t="s">
        <v>45</v>
      </c>
      <c r="AA75" s="5" t="s">
        <v>45</v>
      </c>
      <c r="AB75" s="5" t="s">
        <v>45</v>
      </c>
      <c r="AC75" s="5" t="s">
        <v>45</v>
      </c>
      <c r="AD75" s="5" t="s">
        <v>45</v>
      </c>
      <c r="AE75" s="5" t="s">
        <v>45</v>
      </c>
      <c r="AF75" s="5" t="s">
        <v>45</v>
      </c>
      <c r="AG75" s="5">
        <v>1</v>
      </c>
      <c r="AH75" s="5">
        <v>1.4</v>
      </c>
      <c r="AI75" s="5">
        <v>1</v>
      </c>
      <c r="AJ75" s="5">
        <v>0.9</v>
      </c>
      <c r="AK75" s="5">
        <v>0.9</v>
      </c>
      <c r="AL75" s="5">
        <v>1.1000000000000001</v>
      </c>
      <c r="AM75" s="5">
        <v>1.4</v>
      </c>
      <c r="AN75" s="5">
        <v>1.6</v>
      </c>
      <c r="AO75" s="5" t="s">
        <v>45</v>
      </c>
    </row>
    <row r="76" spans="1:41" ht="13" customHeight="1" x14ac:dyDescent="0.25">
      <c r="A76" s="3" t="s">
        <v>70</v>
      </c>
      <c r="B76" s="4" t="s">
        <v>71</v>
      </c>
      <c r="C76" s="28" t="s">
        <v>51</v>
      </c>
      <c r="D76" s="29"/>
      <c r="E76" s="5" t="s">
        <v>45</v>
      </c>
      <c r="F76" s="5" t="s">
        <v>45</v>
      </c>
      <c r="G76" s="5" t="s">
        <v>45</v>
      </c>
      <c r="H76" s="5" t="s">
        <v>45</v>
      </c>
      <c r="I76" s="5" t="s">
        <v>45</v>
      </c>
      <c r="J76" s="5" t="s">
        <v>45</v>
      </c>
      <c r="K76" s="5" t="s">
        <v>45</v>
      </c>
      <c r="L76" s="5" t="s">
        <v>45</v>
      </c>
      <c r="M76" s="5" t="s">
        <v>45</v>
      </c>
      <c r="N76" s="5" t="s">
        <v>45</v>
      </c>
      <c r="O76" s="5" t="s">
        <v>45</v>
      </c>
      <c r="P76" s="5" t="s">
        <v>45</v>
      </c>
      <c r="Q76" s="5" t="s">
        <v>45</v>
      </c>
      <c r="R76" s="5" t="s">
        <v>45</v>
      </c>
      <c r="S76" s="5" t="s">
        <v>45</v>
      </c>
      <c r="T76" s="5" t="s">
        <v>45</v>
      </c>
      <c r="U76" s="5" t="s">
        <v>45</v>
      </c>
      <c r="V76" s="5" t="s">
        <v>45</v>
      </c>
      <c r="W76" s="5" t="s">
        <v>45</v>
      </c>
      <c r="X76" s="5" t="s">
        <v>45</v>
      </c>
      <c r="Y76" s="5" t="s">
        <v>45</v>
      </c>
      <c r="Z76" s="5">
        <v>25</v>
      </c>
      <c r="AA76" s="5">
        <v>43</v>
      </c>
      <c r="AB76" s="5">
        <v>45</v>
      </c>
      <c r="AC76" s="5">
        <v>46</v>
      </c>
      <c r="AD76" s="5">
        <v>52</v>
      </c>
      <c r="AE76" s="5">
        <v>46</v>
      </c>
      <c r="AF76" s="5">
        <v>48.4</v>
      </c>
      <c r="AG76" s="5">
        <v>51</v>
      </c>
      <c r="AH76" s="5">
        <v>46</v>
      </c>
      <c r="AI76" s="5">
        <v>40.299999999999997</v>
      </c>
      <c r="AJ76" s="5">
        <v>38.5</v>
      </c>
      <c r="AK76" s="5">
        <v>36.4</v>
      </c>
      <c r="AL76" s="5">
        <v>41</v>
      </c>
      <c r="AM76" s="5">
        <v>40</v>
      </c>
      <c r="AN76" s="5">
        <v>43.1</v>
      </c>
      <c r="AO76" s="5">
        <v>46.8</v>
      </c>
    </row>
    <row r="77" spans="1:41" ht="13" customHeight="1" x14ac:dyDescent="0.25">
      <c r="A77" s="3" t="s">
        <v>70</v>
      </c>
      <c r="B77" s="4" t="s">
        <v>71</v>
      </c>
      <c r="C77" s="28" t="s">
        <v>52</v>
      </c>
      <c r="D77" s="29"/>
      <c r="E77" s="5" t="s">
        <v>45</v>
      </c>
      <c r="F77" s="5" t="s">
        <v>45</v>
      </c>
      <c r="G77" s="5" t="s">
        <v>45</v>
      </c>
      <c r="H77" s="5" t="s">
        <v>45</v>
      </c>
      <c r="I77" s="5" t="s">
        <v>45</v>
      </c>
      <c r="J77" s="5" t="s">
        <v>45</v>
      </c>
      <c r="K77" s="5" t="s">
        <v>45</v>
      </c>
      <c r="L77" s="5" t="s">
        <v>45</v>
      </c>
      <c r="M77" s="5" t="s">
        <v>45</v>
      </c>
      <c r="N77" s="5" t="s">
        <v>45</v>
      </c>
      <c r="O77" s="5" t="s">
        <v>45</v>
      </c>
      <c r="P77" s="5" t="s">
        <v>45</v>
      </c>
      <c r="Q77" s="5" t="s">
        <v>45</v>
      </c>
      <c r="R77" s="5" t="s">
        <v>45</v>
      </c>
      <c r="S77" s="5" t="s">
        <v>45</v>
      </c>
      <c r="T77" s="5" t="s">
        <v>45</v>
      </c>
      <c r="U77" s="5" t="s">
        <v>45</v>
      </c>
      <c r="V77" s="5" t="s">
        <v>45</v>
      </c>
      <c r="W77" s="5" t="s">
        <v>45</v>
      </c>
      <c r="X77" s="5" t="s">
        <v>45</v>
      </c>
      <c r="Y77" s="5">
        <v>65</v>
      </c>
      <c r="Z77" s="5">
        <v>65</v>
      </c>
      <c r="AA77" s="5">
        <v>67</v>
      </c>
      <c r="AB77" s="5">
        <v>65</v>
      </c>
      <c r="AC77" s="5">
        <v>63.9</v>
      </c>
      <c r="AD77" s="5">
        <v>63.5</v>
      </c>
      <c r="AE77" s="5">
        <v>63.4</v>
      </c>
      <c r="AF77" s="5">
        <v>63.9</v>
      </c>
      <c r="AG77" s="5">
        <v>64.8</v>
      </c>
      <c r="AH77" s="5">
        <v>63.9</v>
      </c>
      <c r="AI77" s="5">
        <v>56.2</v>
      </c>
      <c r="AJ77" s="5">
        <v>55.2</v>
      </c>
      <c r="AK77" s="5">
        <v>53.1</v>
      </c>
      <c r="AL77" s="5">
        <v>51.9</v>
      </c>
      <c r="AM77" s="5">
        <v>48.5</v>
      </c>
      <c r="AN77" s="5">
        <v>50.8</v>
      </c>
      <c r="AO77" s="5" t="s">
        <v>45</v>
      </c>
    </row>
    <row r="78" spans="1:41" ht="13" customHeight="1" x14ac:dyDescent="0.25">
      <c r="A78" s="3" t="s">
        <v>70</v>
      </c>
      <c r="B78" s="4" t="s">
        <v>71</v>
      </c>
      <c r="C78" s="30" t="s">
        <v>53</v>
      </c>
      <c r="D78" s="31"/>
      <c r="E78" s="5" t="s">
        <v>45</v>
      </c>
      <c r="F78" s="5" t="s">
        <v>45</v>
      </c>
      <c r="G78" s="5" t="s">
        <v>45</v>
      </c>
      <c r="H78" s="5" t="s">
        <v>45</v>
      </c>
      <c r="I78" s="5" t="s">
        <v>45</v>
      </c>
      <c r="J78" s="5" t="s">
        <v>45</v>
      </c>
      <c r="K78" s="5" t="s">
        <v>45</v>
      </c>
      <c r="L78" s="5" t="s">
        <v>45</v>
      </c>
      <c r="M78" s="5" t="s">
        <v>45</v>
      </c>
      <c r="N78" s="5" t="s">
        <v>45</v>
      </c>
      <c r="O78" s="5" t="s">
        <v>45</v>
      </c>
      <c r="P78" s="5" t="s">
        <v>45</v>
      </c>
      <c r="Q78" s="5" t="s">
        <v>45</v>
      </c>
      <c r="R78" s="5" t="s">
        <v>45</v>
      </c>
      <c r="S78" s="5" t="s">
        <v>45</v>
      </c>
      <c r="T78" s="5" t="s">
        <v>45</v>
      </c>
      <c r="U78" s="5" t="s">
        <v>45</v>
      </c>
      <c r="V78" s="5" t="s">
        <v>45</v>
      </c>
      <c r="W78" s="5" t="s">
        <v>45</v>
      </c>
      <c r="X78" s="5" t="s">
        <v>45</v>
      </c>
      <c r="Y78" s="5" t="s">
        <v>45</v>
      </c>
      <c r="Z78" s="5">
        <v>55.8</v>
      </c>
      <c r="AA78" s="5" t="s">
        <v>45</v>
      </c>
      <c r="AB78" s="5">
        <v>48</v>
      </c>
      <c r="AC78" s="5" t="s">
        <v>45</v>
      </c>
      <c r="AD78" s="5">
        <v>63</v>
      </c>
      <c r="AE78" s="5">
        <v>60</v>
      </c>
      <c r="AF78" s="5">
        <v>56</v>
      </c>
      <c r="AG78" s="5" t="s">
        <v>45</v>
      </c>
      <c r="AH78" s="5">
        <v>61.1</v>
      </c>
      <c r="AI78" s="5">
        <v>56.1</v>
      </c>
      <c r="AJ78" s="5" t="s">
        <v>45</v>
      </c>
      <c r="AK78" s="5">
        <v>58.6</v>
      </c>
      <c r="AL78" s="5">
        <v>37.200000000000003</v>
      </c>
      <c r="AM78" s="5">
        <v>38.1</v>
      </c>
      <c r="AN78" s="5">
        <v>36.5</v>
      </c>
      <c r="AO78" s="5">
        <v>35.299999999999997</v>
      </c>
    </row>
    <row r="79" spans="1:41" ht="13" customHeight="1" x14ac:dyDescent="0.25">
      <c r="A79" s="3" t="s">
        <v>70</v>
      </c>
      <c r="B79" s="4" t="s">
        <v>71</v>
      </c>
      <c r="C79" s="28" t="s">
        <v>54</v>
      </c>
      <c r="D79" s="29"/>
      <c r="E79" s="5" t="s">
        <v>45</v>
      </c>
      <c r="F79" s="5" t="s">
        <v>45</v>
      </c>
      <c r="G79" s="5" t="s">
        <v>45</v>
      </c>
      <c r="H79" s="5" t="s">
        <v>45</v>
      </c>
      <c r="I79" s="5" t="s">
        <v>45</v>
      </c>
      <c r="J79" s="5" t="s">
        <v>45</v>
      </c>
      <c r="K79" s="5" t="s">
        <v>45</v>
      </c>
      <c r="L79" s="5" t="s">
        <v>45</v>
      </c>
      <c r="M79" s="5" t="s">
        <v>45</v>
      </c>
      <c r="N79" s="5" t="s">
        <v>45</v>
      </c>
      <c r="O79" s="5" t="s">
        <v>45</v>
      </c>
      <c r="P79" s="5" t="s">
        <v>45</v>
      </c>
      <c r="Q79" s="5" t="s">
        <v>45</v>
      </c>
      <c r="R79" s="5" t="s">
        <v>45</v>
      </c>
      <c r="S79" s="5" t="s">
        <v>45</v>
      </c>
      <c r="T79" s="5" t="s">
        <v>45</v>
      </c>
      <c r="U79" s="5" t="s">
        <v>45</v>
      </c>
      <c r="V79" s="5" t="s">
        <v>45</v>
      </c>
      <c r="W79" s="5" t="s">
        <v>45</v>
      </c>
      <c r="X79" s="5" t="s">
        <v>45</v>
      </c>
      <c r="Y79" s="5" t="s">
        <v>45</v>
      </c>
      <c r="Z79" s="5" t="s">
        <v>45</v>
      </c>
      <c r="AA79" s="5" t="s">
        <v>45</v>
      </c>
      <c r="AB79" s="5" t="s">
        <v>45</v>
      </c>
      <c r="AC79" s="5" t="s">
        <v>45</v>
      </c>
      <c r="AD79" s="5" t="s">
        <v>45</v>
      </c>
      <c r="AE79" s="5" t="s">
        <v>45</v>
      </c>
      <c r="AF79" s="5" t="s">
        <v>45</v>
      </c>
      <c r="AG79" s="5" t="s">
        <v>45</v>
      </c>
      <c r="AH79" s="5">
        <v>41.6</v>
      </c>
      <c r="AI79" s="5" t="s">
        <v>45</v>
      </c>
      <c r="AJ79" s="5" t="s">
        <v>45</v>
      </c>
      <c r="AK79" s="5" t="s">
        <v>45</v>
      </c>
      <c r="AL79" s="5" t="s">
        <v>45</v>
      </c>
      <c r="AM79" s="5">
        <v>48.9</v>
      </c>
      <c r="AN79" s="5" t="s">
        <v>45</v>
      </c>
      <c r="AO79" s="5" t="s">
        <v>45</v>
      </c>
    </row>
    <row r="80" spans="1:41" ht="13" customHeight="1" x14ac:dyDescent="0.25">
      <c r="A80" s="3" t="s">
        <v>70</v>
      </c>
      <c r="B80" s="4" t="s">
        <v>71</v>
      </c>
      <c r="C80" s="28" t="s">
        <v>55</v>
      </c>
      <c r="D80" s="29"/>
      <c r="E80" s="5" t="s">
        <v>45</v>
      </c>
      <c r="F80" s="5" t="s">
        <v>45</v>
      </c>
      <c r="G80" s="5" t="s">
        <v>45</v>
      </c>
      <c r="H80" s="5" t="s">
        <v>45</v>
      </c>
      <c r="I80" s="5" t="s">
        <v>45</v>
      </c>
      <c r="J80" s="5" t="s">
        <v>45</v>
      </c>
      <c r="K80" s="5" t="s">
        <v>45</v>
      </c>
      <c r="L80" s="5" t="s">
        <v>45</v>
      </c>
      <c r="M80" s="5" t="s">
        <v>45</v>
      </c>
      <c r="N80" s="5" t="s">
        <v>45</v>
      </c>
      <c r="O80" s="5" t="s">
        <v>45</v>
      </c>
      <c r="P80" s="5" t="s">
        <v>45</v>
      </c>
      <c r="Q80" s="5" t="s">
        <v>45</v>
      </c>
      <c r="R80" s="5" t="s">
        <v>45</v>
      </c>
      <c r="S80" s="5" t="s">
        <v>45</v>
      </c>
      <c r="T80" s="5" t="s">
        <v>45</v>
      </c>
      <c r="U80" s="5" t="s">
        <v>45</v>
      </c>
      <c r="V80" s="5" t="s">
        <v>45</v>
      </c>
      <c r="W80" s="5" t="s">
        <v>45</v>
      </c>
      <c r="X80" s="5" t="s">
        <v>45</v>
      </c>
      <c r="Y80" s="5" t="s">
        <v>45</v>
      </c>
      <c r="Z80" s="5" t="s">
        <v>45</v>
      </c>
      <c r="AA80" s="5">
        <v>36.799999999999997</v>
      </c>
      <c r="AB80" s="5">
        <v>38.9</v>
      </c>
      <c r="AC80" s="5">
        <v>37.9</v>
      </c>
      <c r="AD80" s="5">
        <v>37.1</v>
      </c>
      <c r="AE80" s="5">
        <v>34</v>
      </c>
      <c r="AF80" s="5">
        <v>34.200000000000003</v>
      </c>
      <c r="AG80" s="5">
        <v>37.799999999999997</v>
      </c>
      <c r="AH80" s="5">
        <v>31.6</v>
      </c>
      <c r="AI80" s="5">
        <v>29.5</v>
      </c>
      <c r="AJ80" s="5">
        <v>29.8</v>
      </c>
      <c r="AK80" s="5">
        <v>28.5</v>
      </c>
      <c r="AL80" s="5">
        <v>26.4</v>
      </c>
      <c r="AM80" s="5">
        <v>22.4</v>
      </c>
      <c r="AN80" s="5">
        <v>21.4</v>
      </c>
      <c r="AO80" s="5" t="s">
        <v>45</v>
      </c>
    </row>
    <row r="81" spans="1:41" ht="13" customHeight="1" x14ac:dyDescent="0.25">
      <c r="A81" s="3" t="s">
        <v>70</v>
      </c>
      <c r="B81" s="4" t="s">
        <v>71</v>
      </c>
      <c r="C81" s="28" t="s">
        <v>56</v>
      </c>
      <c r="D81" s="29"/>
      <c r="E81" s="5" t="s">
        <v>45</v>
      </c>
      <c r="F81" s="5" t="s">
        <v>45</v>
      </c>
      <c r="G81" s="5" t="s">
        <v>45</v>
      </c>
      <c r="H81" s="5" t="s">
        <v>45</v>
      </c>
      <c r="I81" s="5" t="s">
        <v>45</v>
      </c>
      <c r="J81" s="5" t="s">
        <v>45</v>
      </c>
      <c r="K81" s="5" t="s">
        <v>45</v>
      </c>
      <c r="L81" s="5" t="s">
        <v>45</v>
      </c>
      <c r="M81" s="5" t="s">
        <v>45</v>
      </c>
      <c r="N81" s="5" t="s">
        <v>45</v>
      </c>
      <c r="O81" s="5" t="s">
        <v>45</v>
      </c>
      <c r="P81" s="5" t="s">
        <v>45</v>
      </c>
      <c r="Q81" s="5" t="s">
        <v>45</v>
      </c>
      <c r="R81" s="5" t="s">
        <v>45</v>
      </c>
      <c r="S81" s="5" t="s">
        <v>45</v>
      </c>
      <c r="T81" s="5" t="s">
        <v>45</v>
      </c>
      <c r="U81" s="5" t="s">
        <v>45</v>
      </c>
      <c r="V81" s="5" t="s">
        <v>45</v>
      </c>
      <c r="W81" s="5" t="s">
        <v>45</v>
      </c>
      <c r="X81" s="5" t="s">
        <v>45</v>
      </c>
      <c r="Y81" s="5" t="s">
        <v>45</v>
      </c>
      <c r="Z81" s="5" t="s">
        <v>45</v>
      </c>
      <c r="AA81" s="5" t="s">
        <v>45</v>
      </c>
      <c r="AB81" s="5">
        <v>62.2</v>
      </c>
      <c r="AC81" s="5">
        <v>61.4</v>
      </c>
      <c r="AD81" s="5">
        <v>63</v>
      </c>
      <c r="AE81" s="5">
        <v>60.6</v>
      </c>
      <c r="AF81" s="5">
        <v>61.7</v>
      </c>
      <c r="AG81" s="5">
        <v>70.099999999999994</v>
      </c>
      <c r="AH81" s="5">
        <v>53.8</v>
      </c>
      <c r="AI81" s="5">
        <v>63.8</v>
      </c>
      <c r="AJ81" s="5">
        <v>56.3</v>
      </c>
      <c r="AK81" s="5">
        <v>56.9</v>
      </c>
      <c r="AL81" s="5">
        <v>59.4</v>
      </c>
      <c r="AM81" s="5">
        <v>60.2</v>
      </c>
      <c r="AN81" s="5">
        <v>55.4</v>
      </c>
      <c r="AO81" s="5">
        <v>52.2</v>
      </c>
    </row>
    <row r="82" spans="1:41" ht="13" customHeight="1" x14ac:dyDescent="0.25">
      <c r="A82" s="3" t="s">
        <v>70</v>
      </c>
      <c r="B82" s="4" t="s">
        <v>71</v>
      </c>
      <c r="C82" s="28" t="s">
        <v>57</v>
      </c>
      <c r="D82" s="29"/>
      <c r="E82" s="5" t="s">
        <v>45</v>
      </c>
      <c r="F82" s="5" t="s">
        <v>45</v>
      </c>
      <c r="G82" s="5" t="s">
        <v>45</v>
      </c>
      <c r="H82" s="5" t="s">
        <v>45</v>
      </c>
      <c r="I82" s="5" t="s">
        <v>45</v>
      </c>
      <c r="J82" s="5" t="s">
        <v>45</v>
      </c>
      <c r="K82" s="5" t="s">
        <v>45</v>
      </c>
      <c r="L82" s="5" t="s">
        <v>45</v>
      </c>
      <c r="M82" s="5" t="s">
        <v>45</v>
      </c>
      <c r="N82" s="5" t="s">
        <v>45</v>
      </c>
      <c r="O82" s="5" t="s">
        <v>45</v>
      </c>
      <c r="P82" s="5" t="s">
        <v>45</v>
      </c>
      <c r="Q82" s="5" t="s">
        <v>45</v>
      </c>
      <c r="R82" s="5" t="s">
        <v>45</v>
      </c>
      <c r="S82" s="5" t="s">
        <v>45</v>
      </c>
      <c r="T82" s="5" t="s">
        <v>45</v>
      </c>
      <c r="U82" s="5" t="s">
        <v>45</v>
      </c>
      <c r="V82" s="5" t="s">
        <v>45</v>
      </c>
      <c r="W82" s="5" t="s">
        <v>45</v>
      </c>
      <c r="X82" s="5" t="s">
        <v>45</v>
      </c>
      <c r="Y82" s="5">
        <v>40.700000000000003</v>
      </c>
      <c r="Z82" s="5">
        <v>50.7</v>
      </c>
      <c r="AA82" s="5">
        <v>55.2</v>
      </c>
      <c r="AB82" s="5">
        <v>60.3</v>
      </c>
      <c r="AC82" s="5">
        <v>63.4</v>
      </c>
      <c r="AD82" s="5">
        <v>66.599999999999994</v>
      </c>
      <c r="AE82" s="5">
        <v>68.3</v>
      </c>
      <c r="AF82" s="5">
        <v>66.599999999999994</v>
      </c>
      <c r="AG82" s="5">
        <v>64.900000000000006</v>
      </c>
      <c r="AH82" s="5">
        <v>66.2</v>
      </c>
      <c r="AI82" s="5">
        <v>65.599999999999994</v>
      </c>
      <c r="AJ82" s="5">
        <v>60.2</v>
      </c>
      <c r="AK82" s="5">
        <v>62.7</v>
      </c>
      <c r="AL82" s="5">
        <v>54.2</v>
      </c>
      <c r="AM82" s="5">
        <v>55.4</v>
      </c>
      <c r="AN82" s="5">
        <v>48.6</v>
      </c>
      <c r="AO82" s="5" t="s">
        <v>45</v>
      </c>
    </row>
    <row r="83" spans="1:41" ht="13" customHeight="1" x14ac:dyDescent="0.25">
      <c r="A83" s="3" t="s">
        <v>70</v>
      </c>
      <c r="B83" s="4" t="s">
        <v>71</v>
      </c>
      <c r="C83" s="28" t="s">
        <v>58</v>
      </c>
      <c r="D83" s="29"/>
      <c r="E83" s="5" t="s">
        <v>45</v>
      </c>
      <c r="F83" s="5" t="s">
        <v>45</v>
      </c>
      <c r="G83" s="5" t="s">
        <v>45</v>
      </c>
      <c r="H83" s="5" t="s">
        <v>45</v>
      </c>
      <c r="I83" s="5" t="s">
        <v>45</v>
      </c>
      <c r="J83" s="5" t="s">
        <v>45</v>
      </c>
      <c r="K83" s="5" t="s">
        <v>45</v>
      </c>
      <c r="L83" s="5" t="s">
        <v>45</v>
      </c>
      <c r="M83" s="5" t="s">
        <v>45</v>
      </c>
      <c r="N83" s="5" t="s">
        <v>45</v>
      </c>
      <c r="O83" s="5" t="s">
        <v>45</v>
      </c>
      <c r="P83" s="5" t="s">
        <v>45</v>
      </c>
      <c r="Q83" s="5" t="s">
        <v>45</v>
      </c>
      <c r="R83" s="5" t="s">
        <v>45</v>
      </c>
      <c r="S83" s="5" t="s">
        <v>45</v>
      </c>
      <c r="T83" s="5" t="s">
        <v>45</v>
      </c>
      <c r="U83" s="5" t="s">
        <v>45</v>
      </c>
      <c r="V83" s="5" t="s">
        <v>45</v>
      </c>
      <c r="W83" s="5" t="s">
        <v>45</v>
      </c>
      <c r="X83" s="5" t="s">
        <v>45</v>
      </c>
      <c r="Y83" s="5" t="s">
        <v>45</v>
      </c>
      <c r="Z83" s="5" t="s">
        <v>45</v>
      </c>
      <c r="AA83" s="5" t="s">
        <v>45</v>
      </c>
      <c r="AB83" s="5" t="s">
        <v>45</v>
      </c>
      <c r="AC83" s="5" t="s">
        <v>45</v>
      </c>
      <c r="AD83" s="5" t="s">
        <v>45</v>
      </c>
      <c r="AE83" s="5" t="s">
        <v>45</v>
      </c>
      <c r="AF83" s="5">
        <v>3.1</v>
      </c>
      <c r="AG83" s="5">
        <v>2.2000000000000002</v>
      </c>
      <c r="AH83" s="5">
        <v>2.6</v>
      </c>
      <c r="AI83" s="5">
        <v>1.2</v>
      </c>
      <c r="AJ83" s="5">
        <v>2</v>
      </c>
      <c r="AK83" s="5">
        <v>1.7</v>
      </c>
      <c r="AL83" s="5">
        <v>3.1</v>
      </c>
      <c r="AM83" s="5">
        <v>2.8</v>
      </c>
      <c r="AN83" s="5">
        <v>2.5</v>
      </c>
      <c r="AO83" s="5">
        <v>4.3</v>
      </c>
    </row>
    <row r="84" spans="1:41" ht="13" customHeight="1" x14ac:dyDescent="0.25">
      <c r="A84" s="3" t="s">
        <v>70</v>
      </c>
      <c r="B84" s="4" t="s">
        <v>71</v>
      </c>
      <c r="C84" s="28" t="s">
        <v>59</v>
      </c>
      <c r="D84" s="29"/>
      <c r="E84" s="5" t="s">
        <v>45</v>
      </c>
      <c r="F84" s="5" t="s">
        <v>45</v>
      </c>
      <c r="G84" s="5" t="s">
        <v>45</v>
      </c>
      <c r="H84" s="5" t="s">
        <v>45</v>
      </c>
      <c r="I84" s="5" t="s">
        <v>45</v>
      </c>
      <c r="J84" s="5" t="s">
        <v>45</v>
      </c>
      <c r="K84" s="5" t="s">
        <v>45</v>
      </c>
      <c r="L84" s="5" t="s">
        <v>45</v>
      </c>
      <c r="M84" s="5" t="s">
        <v>45</v>
      </c>
      <c r="N84" s="5" t="s">
        <v>45</v>
      </c>
      <c r="O84" s="5" t="s">
        <v>45</v>
      </c>
      <c r="P84" s="5" t="s">
        <v>45</v>
      </c>
      <c r="Q84" s="5" t="s">
        <v>45</v>
      </c>
      <c r="R84" s="5" t="s">
        <v>45</v>
      </c>
      <c r="S84" s="5" t="s">
        <v>45</v>
      </c>
      <c r="T84" s="5" t="s">
        <v>45</v>
      </c>
      <c r="U84" s="5" t="s">
        <v>45</v>
      </c>
      <c r="V84" s="5" t="s">
        <v>45</v>
      </c>
      <c r="W84" s="5" t="s">
        <v>45</v>
      </c>
      <c r="X84" s="5" t="s">
        <v>45</v>
      </c>
      <c r="Y84" s="5" t="s">
        <v>45</v>
      </c>
      <c r="Z84" s="5">
        <v>42.8</v>
      </c>
      <c r="AA84" s="5">
        <v>46</v>
      </c>
      <c r="AB84" s="5">
        <v>49.1</v>
      </c>
      <c r="AC84" s="5">
        <v>51</v>
      </c>
      <c r="AD84" s="5">
        <v>54.3</v>
      </c>
      <c r="AE84" s="5">
        <v>51.3</v>
      </c>
      <c r="AF84" s="5">
        <v>53</v>
      </c>
      <c r="AG84" s="5">
        <v>53.7</v>
      </c>
      <c r="AH84" s="5">
        <v>53.3</v>
      </c>
      <c r="AI84" s="5">
        <v>47.3</v>
      </c>
      <c r="AJ84" s="5">
        <v>46.4</v>
      </c>
      <c r="AK84" s="5">
        <v>44.7</v>
      </c>
      <c r="AL84" s="5">
        <v>43.3</v>
      </c>
      <c r="AM84" s="5">
        <v>41.8</v>
      </c>
      <c r="AN84" s="5">
        <v>41.2</v>
      </c>
      <c r="AO84" s="5" t="s">
        <v>45</v>
      </c>
    </row>
    <row r="85" spans="1:41" ht="13" customHeight="1" x14ac:dyDescent="0.25">
      <c r="A85" s="3" t="s">
        <v>70</v>
      </c>
      <c r="B85" s="4" t="s">
        <v>71</v>
      </c>
      <c r="C85" s="28" t="s">
        <v>60</v>
      </c>
      <c r="D85" s="29"/>
      <c r="E85" s="5" t="s">
        <v>45</v>
      </c>
      <c r="F85" s="5" t="s">
        <v>45</v>
      </c>
      <c r="G85" s="5" t="s">
        <v>45</v>
      </c>
      <c r="H85" s="5" t="s">
        <v>45</v>
      </c>
      <c r="I85" s="5" t="s">
        <v>45</v>
      </c>
      <c r="J85" s="5" t="s">
        <v>45</v>
      </c>
      <c r="K85" s="5" t="s">
        <v>45</v>
      </c>
      <c r="L85" s="5" t="s">
        <v>45</v>
      </c>
      <c r="M85" s="5" t="s">
        <v>45</v>
      </c>
      <c r="N85" s="5" t="s">
        <v>45</v>
      </c>
      <c r="O85" s="5" t="s">
        <v>45</v>
      </c>
      <c r="P85" s="5" t="s">
        <v>45</v>
      </c>
      <c r="Q85" s="5" t="s">
        <v>45</v>
      </c>
      <c r="R85" s="5" t="s">
        <v>45</v>
      </c>
      <c r="S85" s="5" t="s">
        <v>45</v>
      </c>
      <c r="T85" s="5" t="s">
        <v>45</v>
      </c>
      <c r="U85" s="5" t="s">
        <v>45</v>
      </c>
      <c r="V85" s="5" t="s">
        <v>45</v>
      </c>
      <c r="W85" s="5" t="s">
        <v>45</v>
      </c>
      <c r="X85" s="5" t="s">
        <v>45</v>
      </c>
      <c r="Y85" s="5">
        <v>76</v>
      </c>
      <c r="Z85" s="5">
        <v>76</v>
      </c>
      <c r="AA85" s="5">
        <v>78</v>
      </c>
      <c r="AB85" s="5">
        <v>77</v>
      </c>
      <c r="AC85" s="5">
        <v>73</v>
      </c>
      <c r="AD85" s="5">
        <v>77</v>
      </c>
      <c r="AE85" s="5">
        <v>75</v>
      </c>
      <c r="AF85" s="5">
        <v>78</v>
      </c>
      <c r="AG85" s="5">
        <v>77</v>
      </c>
      <c r="AH85" s="5">
        <v>74</v>
      </c>
      <c r="AI85" s="5" t="s">
        <v>45</v>
      </c>
      <c r="AJ85" s="5" t="s">
        <v>45</v>
      </c>
      <c r="AK85" s="5">
        <v>73.5</v>
      </c>
      <c r="AL85" s="5">
        <v>68.8</v>
      </c>
      <c r="AM85" s="5">
        <v>72</v>
      </c>
      <c r="AN85" s="5">
        <v>66.8</v>
      </c>
      <c r="AO85" s="5" t="s">
        <v>45</v>
      </c>
    </row>
    <row r="86" spans="1:41" ht="13" customHeight="1" x14ac:dyDescent="0.25">
      <c r="A86" s="3" t="s">
        <v>70</v>
      </c>
      <c r="B86" s="4" t="s">
        <v>71</v>
      </c>
      <c r="C86" s="28" t="s">
        <v>61</v>
      </c>
      <c r="D86" s="29"/>
      <c r="E86" s="5" t="s">
        <v>45</v>
      </c>
      <c r="F86" s="5" t="s">
        <v>45</v>
      </c>
      <c r="G86" s="5" t="s">
        <v>45</v>
      </c>
      <c r="H86" s="5" t="s">
        <v>45</v>
      </c>
      <c r="I86" s="5" t="s">
        <v>45</v>
      </c>
      <c r="J86" s="5" t="s">
        <v>45</v>
      </c>
      <c r="K86" s="5" t="s">
        <v>45</v>
      </c>
      <c r="L86" s="5" t="s">
        <v>45</v>
      </c>
      <c r="M86" s="5" t="s">
        <v>45</v>
      </c>
      <c r="N86" s="5" t="s">
        <v>45</v>
      </c>
      <c r="O86" s="5" t="s">
        <v>45</v>
      </c>
      <c r="P86" s="5" t="s">
        <v>45</v>
      </c>
      <c r="Q86" s="5" t="s">
        <v>45</v>
      </c>
      <c r="R86" s="5" t="s">
        <v>45</v>
      </c>
      <c r="S86" s="5" t="s">
        <v>45</v>
      </c>
      <c r="T86" s="5" t="s">
        <v>45</v>
      </c>
      <c r="U86" s="5" t="s">
        <v>45</v>
      </c>
      <c r="V86" s="5" t="s">
        <v>45</v>
      </c>
      <c r="W86" s="5" t="s">
        <v>45</v>
      </c>
      <c r="X86" s="5" t="s">
        <v>45</v>
      </c>
      <c r="Y86" s="5" t="s">
        <v>45</v>
      </c>
      <c r="Z86" s="5" t="s">
        <v>45</v>
      </c>
      <c r="AA86" s="5" t="s">
        <v>45</v>
      </c>
      <c r="AB86" s="5" t="s">
        <v>45</v>
      </c>
      <c r="AC86" s="5" t="s">
        <v>45</v>
      </c>
      <c r="AD86" s="5" t="s">
        <v>45</v>
      </c>
      <c r="AE86" s="5" t="s">
        <v>45</v>
      </c>
      <c r="AF86" s="5" t="s">
        <v>45</v>
      </c>
      <c r="AG86" s="5" t="s">
        <v>45</v>
      </c>
      <c r="AH86" s="5">
        <v>12.1</v>
      </c>
      <c r="AI86" s="5" t="s">
        <v>45</v>
      </c>
      <c r="AJ86" s="5" t="s">
        <v>45</v>
      </c>
      <c r="AK86" s="5" t="s">
        <v>45</v>
      </c>
      <c r="AL86" s="5" t="s">
        <v>45</v>
      </c>
      <c r="AM86" s="5">
        <v>9.6999999999999993</v>
      </c>
      <c r="AN86" s="5" t="s">
        <v>45</v>
      </c>
      <c r="AO86" s="5" t="s">
        <v>45</v>
      </c>
    </row>
    <row r="87" spans="1:41" ht="13" customHeight="1" x14ac:dyDescent="0.25">
      <c r="A87" s="3" t="s">
        <v>70</v>
      </c>
      <c r="B87" s="4" t="s">
        <v>71</v>
      </c>
      <c r="C87" s="28" t="s">
        <v>62</v>
      </c>
      <c r="D87" s="29"/>
      <c r="E87" s="5" t="s">
        <v>45</v>
      </c>
      <c r="F87" s="5" t="s">
        <v>45</v>
      </c>
      <c r="G87" s="5" t="s">
        <v>45</v>
      </c>
      <c r="H87" s="5" t="s">
        <v>45</v>
      </c>
      <c r="I87" s="5" t="s">
        <v>45</v>
      </c>
      <c r="J87" s="5" t="s">
        <v>45</v>
      </c>
      <c r="K87" s="5" t="s">
        <v>45</v>
      </c>
      <c r="L87" s="5" t="s">
        <v>45</v>
      </c>
      <c r="M87" s="5" t="s">
        <v>45</v>
      </c>
      <c r="N87" s="5" t="s">
        <v>45</v>
      </c>
      <c r="O87" s="5" t="s">
        <v>45</v>
      </c>
      <c r="P87" s="5" t="s">
        <v>45</v>
      </c>
      <c r="Q87" s="5" t="s">
        <v>45</v>
      </c>
      <c r="R87" s="5" t="s">
        <v>45</v>
      </c>
      <c r="S87" s="5" t="s">
        <v>45</v>
      </c>
      <c r="T87" s="5" t="s">
        <v>45</v>
      </c>
      <c r="U87" s="5" t="s">
        <v>45</v>
      </c>
      <c r="V87" s="5" t="s">
        <v>45</v>
      </c>
      <c r="W87" s="5" t="s">
        <v>45</v>
      </c>
      <c r="X87" s="5" t="s">
        <v>45</v>
      </c>
      <c r="Y87" s="5" t="s">
        <v>45</v>
      </c>
      <c r="Z87" s="5">
        <v>41.9</v>
      </c>
      <c r="AA87" s="5">
        <v>36.9</v>
      </c>
      <c r="AB87" s="5">
        <v>46.9</v>
      </c>
      <c r="AC87" s="5">
        <v>39</v>
      </c>
      <c r="AD87" s="5">
        <v>41.6</v>
      </c>
      <c r="AE87" s="5">
        <v>50.4</v>
      </c>
      <c r="AF87" s="5">
        <v>51</v>
      </c>
      <c r="AG87" s="5">
        <v>53.3</v>
      </c>
      <c r="AH87" s="5">
        <v>52.2</v>
      </c>
      <c r="AI87" s="5">
        <v>48.3</v>
      </c>
      <c r="AJ87" s="5">
        <v>43.4</v>
      </c>
      <c r="AK87" s="5">
        <v>44.9</v>
      </c>
      <c r="AL87" s="5">
        <v>49.9</v>
      </c>
      <c r="AM87" s="5">
        <v>50.9</v>
      </c>
      <c r="AN87" s="5">
        <v>50.1</v>
      </c>
      <c r="AO87" s="5" t="s">
        <v>45</v>
      </c>
    </row>
    <row r="88" spans="1:41" ht="13" customHeight="1" x14ac:dyDescent="0.25">
      <c r="A88" s="3" t="s">
        <v>70</v>
      </c>
      <c r="B88" s="4" t="s">
        <v>71</v>
      </c>
      <c r="C88" s="28" t="s">
        <v>63</v>
      </c>
      <c r="D88" s="29"/>
      <c r="E88" s="5" t="s">
        <v>45</v>
      </c>
      <c r="F88" s="5" t="s">
        <v>45</v>
      </c>
      <c r="G88" s="5" t="s">
        <v>45</v>
      </c>
      <c r="H88" s="5" t="s">
        <v>45</v>
      </c>
      <c r="I88" s="5" t="s">
        <v>45</v>
      </c>
      <c r="J88" s="5" t="s">
        <v>45</v>
      </c>
      <c r="K88" s="5" t="s">
        <v>45</v>
      </c>
      <c r="L88" s="5" t="s">
        <v>45</v>
      </c>
      <c r="M88" s="5" t="s">
        <v>45</v>
      </c>
      <c r="N88" s="5" t="s">
        <v>45</v>
      </c>
      <c r="O88" s="5" t="s">
        <v>45</v>
      </c>
      <c r="P88" s="5" t="s">
        <v>45</v>
      </c>
      <c r="Q88" s="5" t="s">
        <v>45</v>
      </c>
      <c r="R88" s="5" t="s">
        <v>45</v>
      </c>
      <c r="S88" s="5" t="s">
        <v>45</v>
      </c>
      <c r="T88" s="5" t="s">
        <v>45</v>
      </c>
      <c r="U88" s="5" t="s">
        <v>45</v>
      </c>
      <c r="V88" s="5" t="s">
        <v>45</v>
      </c>
      <c r="W88" s="5" t="s">
        <v>45</v>
      </c>
      <c r="X88" s="5" t="s">
        <v>45</v>
      </c>
      <c r="Y88" s="5">
        <v>20.7</v>
      </c>
      <c r="Z88" s="5">
        <v>31.5</v>
      </c>
      <c r="AA88" s="5" t="s">
        <v>45</v>
      </c>
      <c r="AB88" s="5">
        <v>37.9</v>
      </c>
      <c r="AC88" s="5">
        <v>22.9</v>
      </c>
      <c r="AD88" s="5">
        <v>29.3</v>
      </c>
      <c r="AE88" s="5">
        <v>25.7</v>
      </c>
      <c r="AF88" s="5">
        <v>33.4</v>
      </c>
      <c r="AG88" s="5">
        <v>35.5</v>
      </c>
      <c r="AH88" s="5">
        <v>30.5</v>
      </c>
      <c r="AI88" s="5">
        <v>23.8</v>
      </c>
      <c r="AJ88" s="5">
        <v>21.9</v>
      </c>
      <c r="AK88" s="5">
        <v>15.4</v>
      </c>
      <c r="AL88" s="5">
        <v>15.6</v>
      </c>
      <c r="AM88" s="5">
        <v>14.1</v>
      </c>
      <c r="AN88" s="5">
        <v>13.8</v>
      </c>
      <c r="AO88" s="5" t="s">
        <v>45</v>
      </c>
    </row>
    <row r="89" spans="1:41" ht="13" customHeight="1" x14ac:dyDescent="0.25">
      <c r="A89" s="3" t="s">
        <v>70</v>
      </c>
      <c r="B89" s="4" t="s">
        <v>71</v>
      </c>
      <c r="C89" s="28" t="s">
        <v>64</v>
      </c>
      <c r="D89" s="29"/>
      <c r="E89" s="5" t="s">
        <v>45</v>
      </c>
      <c r="F89" s="5" t="s">
        <v>45</v>
      </c>
      <c r="G89" s="5" t="s">
        <v>45</v>
      </c>
      <c r="H89" s="5" t="s">
        <v>45</v>
      </c>
      <c r="I89" s="5" t="s">
        <v>45</v>
      </c>
      <c r="J89" s="5" t="s">
        <v>45</v>
      </c>
      <c r="K89" s="5" t="s">
        <v>45</v>
      </c>
      <c r="L89" s="5" t="s">
        <v>45</v>
      </c>
      <c r="M89" s="5" t="s">
        <v>45</v>
      </c>
      <c r="N89" s="5" t="s">
        <v>45</v>
      </c>
      <c r="O89" s="5" t="s">
        <v>45</v>
      </c>
      <c r="P89" s="5" t="s">
        <v>45</v>
      </c>
      <c r="Q89" s="5" t="s">
        <v>45</v>
      </c>
      <c r="R89" s="5" t="s">
        <v>45</v>
      </c>
      <c r="S89" s="5" t="s">
        <v>45</v>
      </c>
      <c r="T89" s="5" t="s">
        <v>45</v>
      </c>
      <c r="U89" s="5" t="s">
        <v>45</v>
      </c>
      <c r="V89" s="5" t="s">
        <v>45</v>
      </c>
      <c r="W89" s="5" t="s">
        <v>45</v>
      </c>
      <c r="X89" s="5" t="s">
        <v>45</v>
      </c>
      <c r="Y89" s="5">
        <v>35</v>
      </c>
      <c r="Z89" s="5">
        <v>29</v>
      </c>
      <c r="AA89" s="5">
        <v>26</v>
      </c>
      <c r="AB89" s="5">
        <v>33</v>
      </c>
      <c r="AC89" s="5">
        <v>30</v>
      </c>
      <c r="AD89" s="5">
        <v>33.799999999999997</v>
      </c>
      <c r="AE89" s="5">
        <v>27.5</v>
      </c>
      <c r="AF89" s="5">
        <v>25.6</v>
      </c>
      <c r="AG89" s="5">
        <v>25.2</v>
      </c>
      <c r="AH89" s="5">
        <v>21.9</v>
      </c>
      <c r="AI89" s="5">
        <v>17.7</v>
      </c>
      <c r="AJ89" s="5">
        <v>15.9</v>
      </c>
      <c r="AK89" s="5">
        <v>14.5</v>
      </c>
      <c r="AL89" s="5">
        <v>12.8</v>
      </c>
      <c r="AM89" s="5">
        <v>10.9</v>
      </c>
      <c r="AN89" s="5">
        <v>10.4</v>
      </c>
      <c r="AO89" s="5" t="s">
        <v>45</v>
      </c>
    </row>
    <row r="90" spans="1:41" ht="13" customHeight="1" x14ac:dyDescent="0.25">
      <c r="A90" s="3" t="s">
        <v>70</v>
      </c>
      <c r="B90" s="4" t="s">
        <v>71</v>
      </c>
      <c r="C90" s="28" t="s">
        <v>65</v>
      </c>
      <c r="D90" s="29"/>
      <c r="E90" s="5" t="s">
        <v>45</v>
      </c>
      <c r="F90" s="5" t="s">
        <v>45</v>
      </c>
      <c r="G90" s="5" t="s">
        <v>45</v>
      </c>
      <c r="H90" s="5" t="s">
        <v>45</v>
      </c>
      <c r="I90" s="5" t="s">
        <v>45</v>
      </c>
      <c r="J90" s="5" t="s">
        <v>45</v>
      </c>
      <c r="K90" s="5" t="s">
        <v>45</v>
      </c>
      <c r="L90" s="5" t="s">
        <v>45</v>
      </c>
      <c r="M90" s="5" t="s">
        <v>45</v>
      </c>
      <c r="N90" s="5" t="s">
        <v>45</v>
      </c>
      <c r="O90" s="5" t="s">
        <v>45</v>
      </c>
      <c r="P90" s="5" t="s">
        <v>45</v>
      </c>
      <c r="Q90" s="5" t="s">
        <v>45</v>
      </c>
      <c r="R90" s="5" t="s">
        <v>45</v>
      </c>
      <c r="S90" s="5" t="s">
        <v>45</v>
      </c>
      <c r="T90" s="5" t="s">
        <v>45</v>
      </c>
      <c r="U90" s="5" t="s">
        <v>45</v>
      </c>
      <c r="V90" s="5" t="s">
        <v>45</v>
      </c>
      <c r="W90" s="5" t="s">
        <v>45</v>
      </c>
      <c r="X90" s="5" t="s">
        <v>45</v>
      </c>
      <c r="Y90" s="5">
        <v>61.5</v>
      </c>
      <c r="Z90" s="5">
        <v>61.9</v>
      </c>
      <c r="AA90" s="5">
        <v>67.2</v>
      </c>
      <c r="AB90" s="5">
        <v>68</v>
      </c>
      <c r="AC90" s="5">
        <v>68.599999999999994</v>
      </c>
      <c r="AD90" s="5">
        <v>70.099999999999994</v>
      </c>
      <c r="AE90" s="5">
        <v>67.5</v>
      </c>
      <c r="AF90" s="5">
        <v>62.3</v>
      </c>
      <c r="AG90" s="5">
        <v>65.400000000000006</v>
      </c>
      <c r="AH90" s="5">
        <v>65.7</v>
      </c>
      <c r="AI90" s="5">
        <v>56.9</v>
      </c>
      <c r="AJ90" s="5">
        <v>57.7</v>
      </c>
      <c r="AK90" s="5">
        <v>57</v>
      </c>
      <c r="AL90" s="5">
        <v>56.2</v>
      </c>
      <c r="AM90" s="5">
        <v>56.2</v>
      </c>
      <c r="AN90" s="5">
        <v>56.1</v>
      </c>
      <c r="AO90" s="5">
        <v>55.6</v>
      </c>
    </row>
    <row r="91" spans="1:41" ht="13" customHeight="1" x14ac:dyDescent="0.25">
      <c r="A91" s="3" t="s">
        <v>70</v>
      </c>
      <c r="B91" s="4" t="s">
        <v>71</v>
      </c>
      <c r="C91" s="28" t="s">
        <v>66</v>
      </c>
      <c r="D91" s="29"/>
      <c r="E91" s="5" t="s">
        <v>45</v>
      </c>
      <c r="F91" s="5" t="s">
        <v>45</v>
      </c>
      <c r="G91" s="5" t="s">
        <v>45</v>
      </c>
      <c r="H91" s="5" t="s">
        <v>45</v>
      </c>
      <c r="I91" s="5" t="s">
        <v>45</v>
      </c>
      <c r="J91" s="5" t="s">
        <v>45</v>
      </c>
      <c r="K91" s="5" t="s">
        <v>45</v>
      </c>
      <c r="L91" s="5" t="s">
        <v>45</v>
      </c>
      <c r="M91" s="5" t="s">
        <v>45</v>
      </c>
      <c r="N91" s="5" t="s">
        <v>45</v>
      </c>
      <c r="O91" s="5" t="s">
        <v>45</v>
      </c>
      <c r="P91" s="5" t="s">
        <v>45</v>
      </c>
      <c r="Q91" s="5" t="s">
        <v>45</v>
      </c>
      <c r="R91" s="5" t="s">
        <v>45</v>
      </c>
      <c r="S91" s="5" t="s">
        <v>45</v>
      </c>
      <c r="T91" s="5" t="s">
        <v>45</v>
      </c>
      <c r="U91" s="5" t="s">
        <v>45</v>
      </c>
      <c r="V91" s="5" t="s">
        <v>45</v>
      </c>
      <c r="W91" s="5" t="s">
        <v>45</v>
      </c>
      <c r="X91" s="5" t="s">
        <v>45</v>
      </c>
      <c r="Y91" s="5" t="s">
        <v>45</v>
      </c>
      <c r="Z91" s="5" t="s">
        <v>45</v>
      </c>
      <c r="AA91" s="5" t="s">
        <v>45</v>
      </c>
      <c r="AB91" s="5">
        <v>51</v>
      </c>
      <c r="AC91" s="5">
        <v>55</v>
      </c>
      <c r="AD91" s="5">
        <v>61</v>
      </c>
      <c r="AE91" s="5">
        <v>57</v>
      </c>
      <c r="AF91" s="5">
        <v>58</v>
      </c>
      <c r="AG91" s="5">
        <v>65.8</v>
      </c>
      <c r="AH91" s="5">
        <v>44</v>
      </c>
      <c r="AI91" s="5">
        <v>55.2</v>
      </c>
      <c r="AJ91" s="5">
        <v>46.1</v>
      </c>
      <c r="AK91" s="5">
        <v>44.3</v>
      </c>
      <c r="AL91" s="5">
        <v>45.8</v>
      </c>
      <c r="AM91" s="5">
        <v>49.7</v>
      </c>
      <c r="AN91" s="5">
        <v>49.1</v>
      </c>
      <c r="AO91" s="5" t="s">
        <v>45</v>
      </c>
    </row>
    <row r="92" spans="1:41" ht="13" customHeight="1" x14ac:dyDescent="0.25">
      <c r="A92" s="3" t="s">
        <v>70</v>
      </c>
      <c r="B92" s="4" t="s">
        <v>71</v>
      </c>
      <c r="C92" s="28" t="s">
        <v>67</v>
      </c>
      <c r="D92" s="29"/>
      <c r="E92" s="5" t="s">
        <v>45</v>
      </c>
      <c r="F92" s="5" t="s">
        <v>45</v>
      </c>
      <c r="G92" s="5" t="s">
        <v>45</v>
      </c>
      <c r="H92" s="5" t="s">
        <v>45</v>
      </c>
      <c r="I92" s="5" t="s">
        <v>45</v>
      </c>
      <c r="J92" s="5" t="s">
        <v>45</v>
      </c>
      <c r="K92" s="5" t="s">
        <v>45</v>
      </c>
      <c r="L92" s="5" t="s">
        <v>45</v>
      </c>
      <c r="M92" s="5" t="s">
        <v>45</v>
      </c>
      <c r="N92" s="5" t="s">
        <v>45</v>
      </c>
      <c r="O92" s="5" t="s">
        <v>45</v>
      </c>
      <c r="P92" s="5" t="s">
        <v>45</v>
      </c>
      <c r="Q92" s="5" t="s">
        <v>45</v>
      </c>
      <c r="R92" s="5" t="s">
        <v>45</v>
      </c>
      <c r="S92" s="5" t="s">
        <v>45</v>
      </c>
      <c r="T92" s="5" t="s">
        <v>45</v>
      </c>
      <c r="U92" s="5" t="s">
        <v>45</v>
      </c>
      <c r="V92" s="5" t="s">
        <v>45</v>
      </c>
      <c r="W92" s="5" t="s">
        <v>45</v>
      </c>
      <c r="X92" s="5" t="s">
        <v>45</v>
      </c>
      <c r="Y92" s="5">
        <v>65</v>
      </c>
      <c r="Z92" s="5">
        <v>68</v>
      </c>
      <c r="AA92" s="5">
        <v>69</v>
      </c>
      <c r="AB92" s="5">
        <v>71</v>
      </c>
      <c r="AC92" s="5">
        <v>71</v>
      </c>
      <c r="AD92" s="5">
        <v>75</v>
      </c>
      <c r="AE92" s="5">
        <v>75.099999999999994</v>
      </c>
      <c r="AF92" s="5">
        <v>73.2</v>
      </c>
      <c r="AG92" s="5">
        <v>73.599999999999994</v>
      </c>
      <c r="AH92" s="5">
        <v>72.3</v>
      </c>
      <c r="AI92" s="5">
        <v>72.8</v>
      </c>
      <c r="AJ92" s="5">
        <v>74</v>
      </c>
      <c r="AK92" s="5">
        <v>73.5</v>
      </c>
      <c r="AL92" s="5">
        <v>73.3</v>
      </c>
      <c r="AM92" s="5">
        <v>72.8</v>
      </c>
      <c r="AN92" s="5">
        <v>71.099999999999994</v>
      </c>
      <c r="AO92" s="5" t="s">
        <v>45</v>
      </c>
    </row>
    <row r="93" spans="1:41" ht="13" customHeight="1" x14ac:dyDescent="0.25">
      <c r="A93" s="3" t="s">
        <v>70</v>
      </c>
      <c r="B93" s="4" t="s">
        <v>71</v>
      </c>
      <c r="C93" s="6" t="s">
        <v>86</v>
      </c>
      <c r="E93" s="5" t="s">
        <v>45</v>
      </c>
      <c r="F93" s="5" t="s">
        <v>45</v>
      </c>
      <c r="G93" s="5" t="s">
        <v>45</v>
      </c>
      <c r="H93" s="5" t="s">
        <v>45</v>
      </c>
      <c r="I93" s="5" t="s">
        <v>45</v>
      </c>
      <c r="J93" s="5" t="s">
        <v>45</v>
      </c>
      <c r="K93" s="5" t="s">
        <v>45</v>
      </c>
      <c r="L93" s="5" t="s">
        <v>45</v>
      </c>
      <c r="M93" s="5" t="s">
        <v>45</v>
      </c>
      <c r="N93" s="5" t="s">
        <v>45</v>
      </c>
      <c r="O93" s="5" t="s">
        <v>45</v>
      </c>
      <c r="P93" s="5" t="s">
        <v>45</v>
      </c>
      <c r="Q93" s="5" t="s">
        <v>45</v>
      </c>
      <c r="R93" s="5" t="s">
        <v>45</v>
      </c>
      <c r="S93" s="5" t="s">
        <v>45</v>
      </c>
      <c r="T93" s="5" t="s">
        <v>45</v>
      </c>
      <c r="U93" s="5" t="s">
        <v>45</v>
      </c>
      <c r="V93" s="5" t="s">
        <v>45</v>
      </c>
      <c r="W93" s="5" t="s">
        <v>45</v>
      </c>
      <c r="X93" s="5" t="s">
        <v>45</v>
      </c>
      <c r="Y93" s="5" t="s">
        <v>45</v>
      </c>
      <c r="Z93" s="5" t="s">
        <v>45</v>
      </c>
      <c r="AA93" s="5" t="s">
        <v>45</v>
      </c>
      <c r="AB93" s="5" t="s">
        <v>45</v>
      </c>
      <c r="AC93" s="5" t="s">
        <v>45</v>
      </c>
      <c r="AD93" s="5">
        <v>1.8</v>
      </c>
      <c r="AE93" s="5">
        <v>1.6</v>
      </c>
      <c r="AF93" s="5">
        <v>12.5</v>
      </c>
      <c r="AG93" s="5">
        <v>23.6</v>
      </c>
      <c r="AH93" s="5">
        <v>21.7</v>
      </c>
      <c r="AI93" s="5">
        <v>17.3</v>
      </c>
      <c r="AJ93" s="5">
        <v>18.5</v>
      </c>
      <c r="AK93" s="5">
        <v>19.399999999999999</v>
      </c>
      <c r="AL93" s="5">
        <v>19.8</v>
      </c>
      <c r="AM93" s="5">
        <v>22.1</v>
      </c>
      <c r="AN93" s="5">
        <v>19.5</v>
      </c>
      <c r="AO93" s="5" t="s">
        <v>45</v>
      </c>
    </row>
    <row r="94" spans="1:41" ht="12.5" customHeight="1" x14ac:dyDescent="0.25">
      <c r="A94" s="7" t="s">
        <v>72</v>
      </c>
    </row>
    <row r="95" spans="1:41" ht="12.5" customHeight="1" x14ac:dyDescent="0.25">
      <c r="A95" s="8" t="s">
        <v>73</v>
      </c>
    </row>
    <row r="96" spans="1:41" ht="12.5" customHeight="1" x14ac:dyDescent="0.25">
      <c r="A96" s="9" t="s">
        <v>74</v>
      </c>
      <c r="B96" s="8" t="s">
        <v>75</v>
      </c>
    </row>
    <row r="97" spans="1:2" ht="12.5" customHeight="1" x14ac:dyDescent="0.25">
      <c r="A97" s="9" t="s">
        <v>76</v>
      </c>
      <c r="B97" s="8" t="s">
        <v>77</v>
      </c>
    </row>
    <row r="98" spans="1:2" ht="12.5" customHeight="1" x14ac:dyDescent="0.25">
      <c r="A98" s="9" t="s">
        <v>78</v>
      </c>
      <c r="B98" s="8" t="s">
        <v>79</v>
      </c>
    </row>
    <row r="99" spans="1:2" ht="12.5" customHeight="1" x14ac:dyDescent="0.25">
      <c r="A99" s="9" t="s">
        <v>80</v>
      </c>
      <c r="B99" s="8" t="s">
        <v>81</v>
      </c>
    </row>
  </sheetData>
  <mergeCells count="87">
    <mergeCell ref="C92:D92"/>
    <mergeCell ref="C87:D87"/>
    <mergeCell ref="C88:D88"/>
    <mergeCell ref="C89:D89"/>
    <mergeCell ref="C90:D90"/>
    <mergeCell ref="C91:D91"/>
    <mergeCell ref="C84:D84"/>
    <mergeCell ref="C85:D85"/>
    <mergeCell ref="C86:D86"/>
    <mergeCell ref="C81:D81"/>
    <mergeCell ref="C82:D82"/>
    <mergeCell ref="C83:D83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68:D68"/>
    <mergeCell ref="C69:D69"/>
    <mergeCell ref="C63:D63"/>
    <mergeCell ref="C64:D64"/>
    <mergeCell ref="C65:D65"/>
    <mergeCell ref="C66:D66"/>
    <mergeCell ref="C67:D67"/>
    <mergeCell ref="C60:D60"/>
    <mergeCell ref="C61:D61"/>
    <mergeCell ref="C62:D62"/>
    <mergeCell ref="C54:D54"/>
    <mergeCell ref="C55:D55"/>
    <mergeCell ref="C56:D56"/>
    <mergeCell ref="C57:D57"/>
    <mergeCell ref="C58:D58"/>
    <mergeCell ref="C59:D59"/>
    <mergeCell ref="C49:D49"/>
    <mergeCell ref="C51:D51"/>
    <mergeCell ref="C52:D52"/>
    <mergeCell ref="C53:D53"/>
    <mergeCell ref="C28:D28"/>
    <mergeCell ref="C29:D29"/>
    <mergeCell ref="C30:D30"/>
    <mergeCell ref="C31:D31"/>
    <mergeCell ref="C32:D32"/>
    <mergeCell ref="C33:D33"/>
    <mergeCell ref="C45:D45"/>
    <mergeCell ref="C46:D46"/>
    <mergeCell ref="C47:D47"/>
    <mergeCell ref="C48:D48"/>
    <mergeCell ref="C42:D42"/>
    <mergeCell ref="C43:D43"/>
    <mergeCell ref="C44:D44"/>
    <mergeCell ref="C39:D39"/>
    <mergeCell ref="C40:D40"/>
    <mergeCell ref="C41:D41"/>
    <mergeCell ref="C34:D34"/>
    <mergeCell ref="C35:D35"/>
    <mergeCell ref="C36:D36"/>
    <mergeCell ref="C37:D37"/>
    <mergeCell ref="C38:D38"/>
    <mergeCell ref="C25:D25"/>
    <mergeCell ref="C26:D26"/>
    <mergeCell ref="C20:D20"/>
    <mergeCell ref="C21:D21"/>
    <mergeCell ref="C22:D22"/>
    <mergeCell ref="C23:D23"/>
    <mergeCell ref="C24:D24"/>
    <mergeCell ref="C17:D17"/>
    <mergeCell ref="C18:D18"/>
    <mergeCell ref="C19:D19"/>
    <mergeCell ref="C14:D14"/>
    <mergeCell ref="C15:D15"/>
    <mergeCell ref="C16:D16"/>
    <mergeCell ref="C13:D13"/>
    <mergeCell ref="A3:D3"/>
    <mergeCell ref="C4:D4"/>
    <mergeCell ref="C5:D5"/>
    <mergeCell ref="C6:D6"/>
    <mergeCell ref="C7:D7"/>
    <mergeCell ref="C8:D8"/>
    <mergeCell ref="C9:D9"/>
    <mergeCell ref="C10:D10"/>
    <mergeCell ref="C11:D11"/>
    <mergeCell ref="C12:D12"/>
  </mergeCells>
  <hyperlinks>
    <hyperlink ref="A2" r:id="rId1"/>
    <hyperlink ref="C12" r:id="rId2"/>
    <hyperlink ref="C27" r:id="rId3" display="  Lithuania"/>
    <hyperlink ref="C35" r:id="rId4"/>
    <hyperlink ref="C56" r:id="rId5"/>
    <hyperlink ref="C78" r:id="rId6"/>
    <hyperlink ref="C93" r:id="rId7" display="  Lithuania"/>
    <hyperlink ref="A94" r:id="rId8"/>
    <hyperlink ref="A5:A27" r:id="rId9" display="Germany"/>
    <hyperlink ref="A28:A50" r:id="rId10" display="Germany"/>
    <hyperlink ref="A51:A70" r:id="rId11" display="Germany"/>
    <hyperlink ref="A71:A93" r:id="rId12" display="Germany"/>
    <hyperlink ref="C50" r:id="rId13" display="  Lithuania"/>
    <hyperlink ref="C70" r:id="rId14" display="  Lithuania"/>
  </hyperlinks>
  <pageMargins left="0.75" right="0.75" top="1" bottom="1" header="0.5" footer="0.5"/>
  <pageSetup orientation="portrait" horizontalDpi="4294967292" verticalDpi="4294967292" r:id="rId15"/>
  <legacyDrawing r:id="rId16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BD125"/>
  <sheetViews>
    <sheetView showGridLines="0" tabSelected="1" topLeftCell="A2" workbookViewId="0">
      <pane xSplit="4" ySplit="3" topLeftCell="E5" activePane="bottomRight" state="frozen"/>
      <selection activeCell="A2" sqref="A2"/>
      <selection pane="topRight" activeCell="E2" sqref="E2"/>
      <selection pane="bottomLeft" activeCell="A5" sqref="A5"/>
      <selection pane="bottomRight" activeCell="E5" sqref="E5"/>
    </sheetView>
  </sheetViews>
  <sheetFormatPr defaultColWidth="10.90625" defaultRowHeight="12.5" customHeight="1" x14ac:dyDescent="0.25"/>
  <cols>
    <col min="1" max="1" width="16" style="10" customWidth="1"/>
    <col min="2" max="2" width="14.7265625" style="10" customWidth="1"/>
    <col min="3" max="3" width="14.36328125" style="10" customWidth="1"/>
    <col min="4" max="4" width="24" style="10" hidden="1" customWidth="1"/>
    <col min="5" max="20" width="6.6328125" style="10" customWidth="1"/>
    <col min="21" max="16384" width="10.90625" style="10"/>
  </cols>
  <sheetData>
    <row r="1" spans="1:56" ht="12.5" hidden="1" customHeight="1" x14ac:dyDescent="0.25">
      <c r="A1" s="1" t="e">
        <f ca="1">DotStatQuery(B1)</f>
        <v>#NAME?</v>
      </c>
      <c r="B1" s="1" t="s">
        <v>0</v>
      </c>
    </row>
    <row r="2" spans="1:56" ht="23" customHeight="1" x14ac:dyDescent="0.25">
      <c r="A2" s="11" t="s">
        <v>1</v>
      </c>
    </row>
    <row r="3" spans="1:56" ht="12.5" customHeight="1" x14ac:dyDescent="0.25">
      <c r="A3" s="32"/>
      <c r="B3" s="33"/>
      <c r="C3" s="33"/>
      <c r="D3" s="33"/>
      <c r="E3" s="12" t="s">
        <v>22</v>
      </c>
      <c r="F3" s="12" t="s">
        <v>23</v>
      </c>
      <c r="G3" s="12" t="s">
        <v>24</v>
      </c>
      <c r="H3" s="12" t="s">
        <v>25</v>
      </c>
      <c r="I3" s="12" t="s">
        <v>26</v>
      </c>
      <c r="J3" s="12" t="s">
        <v>27</v>
      </c>
      <c r="K3" s="12" t="s">
        <v>28</v>
      </c>
      <c r="L3" s="12" t="s">
        <v>29</v>
      </c>
      <c r="M3" s="12" t="s">
        <v>30</v>
      </c>
      <c r="N3" s="12" t="s">
        <v>31</v>
      </c>
      <c r="O3" s="12" t="s">
        <v>32</v>
      </c>
      <c r="P3" s="12" t="s">
        <v>33</v>
      </c>
      <c r="Q3" s="12" t="s">
        <v>34</v>
      </c>
      <c r="R3" s="12" t="s">
        <v>35</v>
      </c>
      <c r="S3" s="12" t="s">
        <v>36</v>
      </c>
      <c r="T3" s="12" t="s">
        <v>37</v>
      </c>
      <c r="V3" s="16" t="s">
        <v>87</v>
      </c>
      <c r="W3" s="16" t="s">
        <v>22</v>
      </c>
      <c r="X3" s="16" t="s">
        <v>23</v>
      </c>
      <c r="Y3" s="16" t="s">
        <v>24</v>
      </c>
      <c r="Z3" s="16" t="s">
        <v>25</v>
      </c>
      <c r="AA3" s="16" t="s">
        <v>26</v>
      </c>
      <c r="AB3" s="16" t="s">
        <v>27</v>
      </c>
      <c r="AC3" s="16" t="s">
        <v>28</v>
      </c>
      <c r="AD3" s="16" t="s">
        <v>29</v>
      </c>
      <c r="AE3" s="16" t="s">
        <v>30</v>
      </c>
      <c r="AF3" s="16" t="s">
        <v>31</v>
      </c>
      <c r="AG3" s="16" t="s">
        <v>32</v>
      </c>
      <c r="AH3" s="16" t="s">
        <v>33</v>
      </c>
      <c r="AI3" s="16" t="s">
        <v>34</v>
      </c>
      <c r="AJ3" s="16" t="s">
        <v>35</v>
      </c>
      <c r="AK3" s="16" t="s">
        <v>36</v>
      </c>
      <c r="AL3" s="16" t="s">
        <v>37</v>
      </c>
      <c r="AN3" s="16" t="s">
        <v>87</v>
      </c>
      <c r="AO3" s="16" t="s">
        <v>22</v>
      </c>
      <c r="AP3" s="16" t="s">
        <v>23</v>
      </c>
      <c r="AQ3" s="16" t="s">
        <v>24</v>
      </c>
      <c r="AR3" s="16" t="s">
        <v>25</v>
      </c>
      <c r="AS3" s="16" t="s">
        <v>26</v>
      </c>
      <c r="AT3" s="16" t="s">
        <v>27</v>
      </c>
      <c r="AU3" s="16" t="s">
        <v>28</v>
      </c>
      <c r="AV3" s="16" t="s">
        <v>29</v>
      </c>
      <c r="AW3" s="16" t="s">
        <v>30</v>
      </c>
      <c r="AX3" s="16" t="s">
        <v>31</v>
      </c>
      <c r="AY3" s="16" t="s">
        <v>32</v>
      </c>
      <c r="AZ3" s="16" t="s">
        <v>33</v>
      </c>
      <c r="BA3" s="16" t="s">
        <v>34</v>
      </c>
      <c r="BB3" s="16" t="s">
        <v>35</v>
      </c>
      <c r="BC3" s="16" t="s">
        <v>36</v>
      </c>
      <c r="BD3" s="16" t="s">
        <v>37</v>
      </c>
    </row>
    <row r="4" spans="1:56" ht="13" customHeight="1" x14ac:dyDescent="0.3">
      <c r="A4" s="2" t="s">
        <v>39</v>
      </c>
      <c r="B4" s="2" t="s">
        <v>40</v>
      </c>
      <c r="C4" s="34" t="s">
        <v>41</v>
      </c>
      <c r="D4" s="35"/>
      <c r="E4" s="13" t="s">
        <v>42</v>
      </c>
      <c r="F4" s="13" t="s">
        <v>42</v>
      </c>
      <c r="G4" s="13" t="s">
        <v>42</v>
      </c>
      <c r="H4" s="13" t="s">
        <v>42</v>
      </c>
      <c r="I4" s="13" t="s">
        <v>42</v>
      </c>
      <c r="J4" s="13" t="s">
        <v>42</v>
      </c>
      <c r="K4" s="13" t="s">
        <v>42</v>
      </c>
      <c r="L4" s="13" t="s">
        <v>42</v>
      </c>
      <c r="M4" s="13" t="s">
        <v>42</v>
      </c>
      <c r="N4" s="13" t="s">
        <v>42</v>
      </c>
      <c r="O4" s="13" t="s">
        <v>42</v>
      </c>
      <c r="P4" s="13" t="s">
        <v>42</v>
      </c>
      <c r="Q4" s="13" t="s">
        <v>42</v>
      </c>
      <c r="R4" s="13" t="s">
        <v>42</v>
      </c>
      <c r="S4" s="13" t="s">
        <v>42</v>
      </c>
      <c r="T4" s="13" t="s">
        <v>42</v>
      </c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</row>
    <row r="5" spans="1:56" ht="13" customHeight="1" x14ac:dyDescent="0.25">
      <c r="A5" s="3" t="s">
        <v>82</v>
      </c>
      <c r="B5" s="4" t="s">
        <v>44</v>
      </c>
      <c r="C5" s="28" t="s">
        <v>46</v>
      </c>
      <c r="D5" s="29"/>
      <c r="E5" s="5">
        <v>81</v>
      </c>
      <c r="F5" s="5">
        <v>84</v>
      </c>
      <c r="G5" s="5">
        <v>83</v>
      </c>
      <c r="H5" s="5">
        <v>84</v>
      </c>
      <c r="I5" s="5">
        <v>83</v>
      </c>
      <c r="J5" s="5">
        <v>86</v>
      </c>
      <c r="K5" s="5">
        <v>83</v>
      </c>
      <c r="L5" s="5">
        <v>85</v>
      </c>
      <c r="M5" s="5">
        <v>83</v>
      </c>
      <c r="N5" s="5">
        <v>83</v>
      </c>
      <c r="O5" s="5">
        <v>86</v>
      </c>
      <c r="P5" s="5">
        <v>89</v>
      </c>
      <c r="Q5" s="5">
        <v>92</v>
      </c>
      <c r="R5" s="5">
        <v>95</v>
      </c>
      <c r="S5" s="5">
        <v>98</v>
      </c>
      <c r="T5" s="5">
        <v>98</v>
      </c>
      <c r="V5" s="16" t="s">
        <v>46</v>
      </c>
      <c r="W5" s="17">
        <v>8002186</v>
      </c>
      <c r="X5" s="17">
        <v>8020946</v>
      </c>
      <c r="Y5" s="17">
        <v>8063640</v>
      </c>
      <c r="Z5" s="17">
        <v>8100273</v>
      </c>
      <c r="AA5" s="17">
        <v>8142573</v>
      </c>
      <c r="AB5" s="17">
        <v>8201359</v>
      </c>
      <c r="AC5" s="17">
        <v>8254298</v>
      </c>
      <c r="AD5" s="17">
        <v>8282984</v>
      </c>
      <c r="AE5" s="17">
        <v>8307989</v>
      </c>
      <c r="AF5" s="17">
        <v>8335003</v>
      </c>
      <c r="AG5" s="17">
        <v>8351643</v>
      </c>
      <c r="AH5" s="17">
        <v>8375164</v>
      </c>
      <c r="AI5" s="17">
        <v>8408121</v>
      </c>
      <c r="AJ5" s="17">
        <v>8451860</v>
      </c>
      <c r="AK5" s="17">
        <v>8507786</v>
      </c>
      <c r="AL5" s="17">
        <v>8584926</v>
      </c>
      <c r="AN5" s="16" t="s">
        <v>46</v>
      </c>
      <c r="AO5" s="17">
        <f>IF(AND(E5&lt;&gt;"",W5&lt;&gt;""),W5,"")</f>
        <v>8002186</v>
      </c>
      <c r="AP5" s="17">
        <f t="shared" ref="AP5:AP27" si="0">IF(AND(F5&lt;&gt;"",X5&lt;&gt;""),X5,"")</f>
        <v>8020946</v>
      </c>
      <c r="AQ5" s="17">
        <f t="shared" ref="AQ5:AQ27" si="1">IF(AND(G5&lt;&gt;"",Y5&lt;&gt;""),Y5,"")</f>
        <v>8063640</v>
      </c>
      <c r="AR5" s="17">
        <f t="shared" ref="AR5:AR27" si="2">IF(AND(H5&lt;&gt;"",Z5&lt;&gt;""),Z5,"")</f>
        <v>8100273</v>
      </c>
      <c r="AS5" s="17">
        <f t="shared" ref="AS5:AS27" si="3">IF(AND(I5&lt;&gt;"",AA5&lt;&gt;""),AA5,"")</f>
        <v>8142573</v>
      </c>
      <c r="AT5" s="17">
        <f t="shared" ref="AT5:AT27" si="4">IF(AND(J5&lt;&gt;"",AB5&lt;&gt;""),AB5,"")</f>
        <v>8201359</v>
      </c>
      <c r="AU5" s="17">
        <f t="shared" ref="AU5:AU27" si="5">IF(AND(K5&lt;&gt;"",AC5&lt;&gt;""),AC5,"")</f>
        <v>8254298</v>
      </c>
      <c r="AV5" s="17">
        <f t="shared" ref="AV5:AV27" si="6">IF(AND(L5&lt;&gt;"",AD5&lt;&gt;""),AD5,"")</f>
        <v>8282984</v>
      </c>
      <c r="AW5" s="17">
        <f t="shared" ref="AW5:AW27" si="7">IF(AND(M5&lt;&gt;"",AE5&lt;&gt;""),AE5,"")</f>
        <v>8307989</v>
      </c>
      <c r="AX5" s="17">
        <f t="shared" ref="AX5:AX27" si="8">IF(AND(N5&lt;&gt;"",AF5&lt;&gt;""),AF5,"")</f>
        <v>8335003</v>
      </c>
      <c r="AY5" s="17">
        <f t="shared" ref="AY5:AY27" si="9">IF(AND(O5&lt;&gt;"",AG5&lt;&gt;""),AG5,"")</f>
        <v>8351643</v>
      </c>
      <c r="AZ5" s="17">
        <f t="shared" ref="AZ5:AZ27" si="10">IF(AND(P5&lt;&gt;"",AH5&lt;&gt;""),AH5,"")</f>
        <v>8375164</v>
      </c>
      <c r="BA5" s="17">
        <f t="shared" ref="BA5:BA27" si="11">IF(AND(Q5&lt;&gt;"",AI5&lt;&gt;""),AI5,"")</f>
        <v>8408121</v>
      </c>
      <c r="BB5" s="17">
        <f t="shared" ref="BB5:BB27" si="12">IF(AND(R5&lt;&gt;"",AJ5&lt;&gt;""),AJ5,"")</f>
        <v>8451860</v>
      </c>
      <c r="BC5" s="17">
        <f t="shared" ref="BC5:BC27" si="13">IF(AND(S5&lt;&gt;"",AK5&lt;&gt;""),AK5,"")</f>
        <v>8507786</v>
      </c>
      <c r="BD5" s="17">
        <f t="shared" ref="BD5:BD27" si="14">IF(AND(T5&lt;&gt;"",AL5&lt;&gt;""),AL5,"")</f>
        <v>8584926</v>
      </c>
    </row>
    <row r="6" spans="1:56" ht="13" customHeight="1" x14ac:dyDescent="0.25">
      <c r="A6" s="3" t="s">
        <v>82</v>
      </c>
      <c r="B6" s="4" t="s">
        <v>44</v>
      </c>
      <c r="C6" s="28" t="s">
        <v>47</v>
      </c>
      <c r="D6" s="29"/>
      <c r="E6" s="5">
        <v>95</v>
      </c>
      <c r="F6" s="5">
        <v>95</v>
      </c>
      <c r="G6" s="5">
        <v>95</v>
      </c>
      <c r="H6" s="5">
        <v>95</v>
      </c>
      <c r="I6" s="5">
        <v>95</v>
      </c>
      <c r="J6" s="5">
        <v>97</v>
      </c>
      <c r="K6" s="5">
        <v>98</v>
      </c>
      <c r="L6" s="5">
        <v>98</v>
      </c>
      <c r="M6" s="5">
        <v>99</v>
      </c>
      <c r="N6" s="5">
        <v>98</v>
      </c>
      <c r="O6" s="5">
        <v>98</v>
      </c>
      <c r="P6" s="5">
        <v>98</v>
      </c>
      <c r="Q6" s="5">
        <v>99</v>
      </c>
      <c r="R6" s="5">
        <v>99</v>
      </c>
      <c r="S6" s="5">
        <v>99</v>
      </c>
      <c r="T6" s="5">
        <v>99</v>
      </c>
      <c r="V6" s="16" t="s">
        <v>47</v>
      </c>
      <c r="W6" s="17">
        <v>10239085</v>
      </c>
      <c r="X6" s="17">
        <v>10263414</v>
      </c>
      <c r="Y6" s="17">
        <v>10309725</v>
      </c>
      <c r="Z6" s="17">
        <v>10355844</v>
      </c>
      <c r="AA6" s="17">
        <v>10396421</v>
      </c>
      <c r="AB6" s="17">
        <v>10445852</v>
      </c>
      <c r="AC6" s="17">
        <v>10511382</v>
      </c>
      <c r="AD6" s="17">
        <v>10584534</v>
      </c>
      <c r="AE6" s="17">
        <v>10666866</v>
      </c>
      <c r="AF6" s="17">
        <v>10753080</v>
      </c>
      <c r="AG6" s="17">
        <v>10839905</v>
      </c>
      <c r="AH6" s="17">
        <v>11000638</v>
      </c>
      <c r="AI6" s="17">
        <v>11075889</v>
      </c>
      <c r="AJ6" s="17">
        <v>11137974</v>
      </c>
      <c r="AK6" s="17">
        <v>11180840</v>
      </c>
      <c r="AL6" s="17">
        <v>11237274</v>
      </c>
      <c r="AN6" s="16" t="s">
        <v>47</v>
      </c>
      <c r="AO6" s="17">
        <f t="shared" ref="AO6:AO27" si="15">IF(AND(E6&lt;&gt;"",W6&lt;&gt;""),W6,"")</f>
        <v>10239085</v>
      </c>
      <c r="AP6" s="17">
        <f t="shared" si="0"/>
        <v>10263414</v>
      </c>
      <c r="AQ6" s="17">
        <f t="shared" si="1"/>
        <v>10309725</v>
      </c>
      <c r="AR6" s="17">
        <f t="shared" si="2"/>
        <v>10355844</v>
      </c>
      <c r="AS6" s="17">
        <f t="shared" si="3"/>
        <v>10396421</v>
      </c>
      <c r="AT6" s="17">
        <f t="shared" si="4"/>
        <v>10445852</v>
      </c>
      <c r="AU6" s="17">
        <f t="shared" si="5"/>
        <v>10511382</v>
      </c>
      <c r="AV6" s="17">
        <f t="shared" si="6"/>
        <v>10584534</v>
      </c>
      <c r="AW6" s="17">
        <f t="shared" si="7"/>
        <v>10666866</v>
      </c>
      <c r="AX6" s="17">
        <f t="shared" si="8"/>
        <v>10753080</v>
      </c>
      <c r="AY6" s="17">
        <f t="shared" si="9"/>
        <v>10839905</v>
      </c>
      <c r="AZ6" s="17">
        <f t="shared" si="10"/>
        <v>11000638</v>
      </c>
      <c r="BA6" s="17">
        <f t="shared" si="11"/>
        <v>11075889</v>
      </c>
      <c r="BB6" s="17">
        <f t="shared" si="12"/>
        <v>11137974</v>
      </c>
      <c r="BC6" s="17">
        <f t="shared" si="13"/>
        <v>11180840</v>
      </c>
      <c r="BD6" s="17">
        <f t="shared" si="14"/>
        <v>11237274</v>
      </c>
    </row>
    <row r="7" spans="1:56" ht="13" customHeight="1" x14ac:dyDescent="0.25">
      <c r="A7" s="3" t="s">
        <v>82</v>
      </c>
      <c r="B7" s="4" t="s">
        <v>44</v>
      </c>
      <c r="C7" s="28" t="s">
        <v>48</v>
      </c>
      <c r="D7" s="29"/>
      <c r="E7" s="5">
        <v>98</v>
      </c>
      <c r="F7" s="5">
        <v>98</v>
      </c>
      <c r="G7" s="5">
        <v>98</v>
      </c>
      <c r="H7" s="5">
        <v>97</v>
      </c>
      <c r="I7" s="5">
        <v>98</v>
      </c>
      <c r="J7" s="5">
        <v>97</v>
      </c>
      <c r="K7" s="5">
        <v>98</v>
      </c>
      <c r="L7" s="5">
        <v>99</v>
      </c>
      <c r="M7" s="5">
        <v>99</v>
      </c>
      <c r="N7" s="5">
        <v>99</v>
      </c>
      <c r="O7" s="5">
        <v>99</v>
      </c>
      <c r="P7" s="5">
        <v>99</v>
      </c>
      <c r="Q7" s="5">
        <v>99</v>
      </c>
      <c r="R7" s="5">
        <v>99</v>
      </c>
      <c r="S7" s="5">
        <v>97</v>
      </c>
      <c r="T7" s="5">
        <v>99</v>
      </c>
      <c r="V7" s="16" t="s">
        <v>48</v>
      </c>
      <c r="W7" s="17">
        <v>10278098</v>
      </c>
      <c r="X7" s="17">
        <v>10232027</v>
      </c>
      <c r="Y7" s="17">
        <v>10201182</v>
      </c>
      <c r="Z7" s="17">
        <v>10192649</v>
      </c>
      <c r="AA7" s="17">
        <v>10195347</v>
      </c>
      <c r="AB7" s="17">
        <v>10198855</v>
      </c>
      <c r="AC7" s="17">
        <v>10223577</v>
      </c>
      <c r="AD7" s="17">
        <v>10254233</v>
      </c>
      <c r="AE7" s="17">
        <v>10343422</v>
      </c>
      <c r="AF7" s="17">
        <v>10425783</v>
      </c>
      <c r="AG7" s="17">
        <v>10462088</v>
      </c>
      <c r="AH7" s="17">
        <v>10486731</v>
      </c>
      <c r="AI7" s="17">
        <v>10505445</v>
      </c>
      <c r="AJ7" s="17">
        <v>10516125</v>
      </c>
      <c r="AK7" s="17">
        <v>10512419</v>
      </c>
      <c r="AL7" s="17">
        <v>10538275</v>
      </c>
      <c r="AN7" s="16" t="s">
        <v>48</v>
      </c>
      <c r="AO7" s="17">
        <f t="shared" si="15"/>
        <v>10278098</v>
      </c>
      <c r="AP7" s="17">
        <f t="shared" si="0"/>
        <v>10232027</v>
      </c>
      <c r="AQ7" s="17">
        <f t="shared" si="1"/>
        <v>10201182</v>
      </c>
      <c r="AR7" s="17">
        <f t="shared" si="2"/>
        <v>10192649</v>
      </c>
      <c r="AS7" s="17">
        <f t="shared" si="3"/>
        <v>10195347</v>
      </c>
      <c r="AT7" s="17">
        <f t="shared" si="4"/>
        <v>10198855</v>
      </c>
      <c r="AU7" s="17">
        <f t="shared" si="5"/>
        <v>10223577</v>
      </c>
      <c r="AV7" s="17">
        <f t="shared" si="6"/>
        <v>10254233</v>
      </c>
      <c r="AW7" s="17">
        <f t="shared" si="7"/>
        <v>10343422</v>
      </c>
      <c r="AX7" s="17">
        <f t="shared" si="8"/>
        <v>10425783</v>
      </c>
      <c r="AY7" s="17">
        <f t="shared" si="9"/>
        <v>10462088</v>
      </c>
      <c r="AZ7" s="17">
        <f t="shared" si="10"/>
        <v>10486731</v>
      </c>
      <c r="BA7" s="17">
        <f t="shared" si="11"/>
        <v>10505445</v>
      </c>
      <c r="BB7" s="17">
        <f t="shared" si="12"/>
        <v>10516125</v>
      </c>
      <c r="BC7" s="17">
        <f t="shared" si="13"/>
        <v>10512419</v>
      </c>
      <c r="BD7" s="17">
        <f t="shared" si="14"/>
        <v>10538275</v>
      </c>
    </row>
    <row r="8" spans="1:56" ht="13" customHeight="1" x14ac:dyDescent="0.25">
      <c r="A8" s="3" t="s">
        <v>82</v>
      </c>
      <c r="B8" s="4" t="s">
        <v>44</v>
      </c>
      <c r="C8" s="28" t="s">
        <v>49</v>
      </c>
      <c r="D8" s="29"/>
      <c r="E8" s="5">
        <v>97</v>
      </c>
      <c r="F8" s="5">
        <v>97</v>
      </c>
      <c r="G8" s="5">
        <v>98</v>
      </c>
      <c r="H8" s="5">
        <v>96</v>
      </c>
      <c r="I8" s="5">
        <v>95</v>
      </c>
      <c r="J8" s="5">
        <v>93</v>
      </c>
      <c r="K8" s="5">
        <v>93</v>
      </c>
      <c r="L8" s="5">
        <v>87</v>
      </c>
      <c r="M8" s="5">
        <v>88</v>
      </c>
      <c r="N8" s="5">
        <v>89</v>
      </c>
      <c r="O8" s="5">
        <v>90</v>
      </c>
      <c r="P8" s="5">
        <v>91</v>
      </c>
      <c r="Q8" s="5">
        <v>94</v>
      </c>
      <c r="R8" s="5">
        <v>94</v>
      </c>
      <c r="S8" s="5">
        <v>94</v>
      </c>
      <c r="T8" s="5">
        <v>93</v>
      </c>
      <c r="V8" s="16" t="s">
        <v>49</v>
      </c>
      <c r="W8" s="17">
        <v>5330020</v>
      </c>
      <c r="X8" s="17">
        <v>5349212</v>
      </c>
      <c r="Y8" s="17">
        <v>5368354</v>
      </c>
      <c r="Z8" s="17">
        <v>5383507</v>
      </c>
      <c r="AA8" s="17">
        <v>5397640</v>
      </c>
      <c r="AB8" s="17">
        <v>5411405</v>
      </c>
      <c r="AC8" s="17">
        <v>5427459</v>
      </c>
      <c r="AD8" s="17">
        <v>5447084</v>
      </c>
      <c r="AE8" s="17">
        <v>5475791</v>
      </c>
      <c r="AF8" s="17">
        <v>5511451</v>
      </c>
      <c r="AG8" s="17">
        <v>5534738</v>
      </c>
      <c r="AH8" s="17">
        <v>5560628</v>
      </c>
      <c r="AI8" s="17">
        <v>5580516</v>
      </c>
      <c r="AJ8" s="17">
        <v>5602628</v>
      </c>
      <c r="AK8" s="17">
        <v>5627235</v>
      </c>
      <c r="AL8" s="17">
        <v>5659715</v>
      </c>
      <c r="AN8" s="16" t="s">
        <v>49</v>
      </c>
      <c r="AO8" s="17">
        <f t="shared" si="15"/>
        <v>5330020</v>
      </c>
      <c r="AP8" s="17">
        <f t="shared" si="0"/>
        <v>5349212</v>
      </c>
      <c r="AQ8" s="17">
        <f t="shared" si="1"/>
        <v>5368354</v>
      </c>
      <c r="AR8" s="17">
        <f t="shared" si="2"/>
        <v>5383507</v>
      </c>
      <c r="AS8" s="17">
        <f t="shared" si="3"/>
        <v>5397640</v>
      </c>
      <c r="AT8" s="17">
        <f t="shared" si="4"/>
        <v>5411405</v>
      </c>
      <c r="AU8" s="17">
        <f t="shared" si="5"/>
        <v>5427459</v>
      </c>
      <c r="AV8" s="17">
        <f t="shared" si="6"/>
        <v>5447084</v>
      </c>
      <c r="AW8" s="17">
        <f t="shared" si="7"/>
        <v>5475791</v>
      </c>
      <c r="AX8" s="17">
        <f t="shared" si="8"/>
        <v>5511451</v>
      </c>
      <c r="AY8" s="17">
        <f t="shared" si="9"/>
        <v>5534738</v>
      </c>
      <c r="AZ8" s="17">
        <f t="shared" si="10"/>
        <v>5560628</v>
      </c>
      <c r="BA8" s="17">
        <f t="shared" si="11"/>
        <v>5580516</v>
      </c>
      <c r="BB8" s="17">
        <f t="shared" si="12"/>
        <v>5602628</v>
      </c>
      <c r="BC8" s="17">
        <f t="shared" si="13"/>
        <v>5627235</v>
      </c>
      <c r="BD8" s="17">
        <f t="shared" si="14"/>
        <v>5659715</v>
      </c>
    </row>
    <row r="9" spans="1:56" ht="13" customHeight="1" x14ac:dyDescent="0.25">
      <c r="A9" s="3" t="s">
        <v>82</v>
      </c>
      <c r="B9" s="4" t="s">
        <v>44</v>
      </c>
      <c r="C9" s="28" t="s">
        <v>50</v>
      </c>
      <c r="D9" s="29"/>
      <c r="E9" s="5">
        <v>93</v>
      </c>
      <c r="F9" s="5">
        <v>94</v>
      </c>
      <c r="G9" s="5">
        <v>94</v>
      </c>
      <c r="H9" s="5">
        <v>94</v>
      </c>
      <c r="I9" s="5">
        <v>94</v>
      </c>
      <c r="J9" s="5">
        <v>96</v>
      </c>
      <c r="K9" s="5">
        <v>95</v>
      </c>
      <c r="L9" s="5">
        <v>95</v>
      </c>
      <c r="M9" s="5">
        <v>95</v>
      </c>
      <c r="N9" s="5">
        <v>95</v>
      </c>
      <c r="O9" s="5">
        <v>94</v>
      </c>
      <c r="P9" s="5">
        <v>93</v>
      </c>
      <c r="Q9" s="5">
        <v>94</v>
      </c>
      <c r="R9" s="5">
        <v>94</v>
      </c>
      <c r="S9" s="5">
        <v>93</v>
      </c>
      <c r="T9" s="5">
        <v>93</v>
      </c>
      <c r="V9" s="16" t="s">
        <v>50</v>
      </c>
      <c r="W9" s="17">
        <v>1401250</v>
      </c>
      <c r="X9" s="17">
        <v>1392720</v>
      </c>
      <c r="Y9" s="17">
        <v>1383510</v>
      </c>
      <c r="Z9" s="17">
        <v>1375190</v>
      </c>
      <c r="AA9" s="17">
        <v>1366250</v>
      </c>
      <c r="AB9" s="17">
        <v>1358850</v>
      </c>
      <c r="AC9" s="17">
        <v>1350700</v>
      </c>
      <c r="AD9" s="17">
        <v>1342920</v>
      </c>
      <c r="AE9" s="17">
        <v>1338440</v>
      </c>
      <c r="AF9" s="17">
        <v>1335740</v>
      </c>
      <c r="AG9" s="17">
        <v>1333290</v>
      </c>
      <c r="AH9" s="17">
        <v>1329660</v>
      </c>
      <c r="AI9" s="17">
        <v>1325217</v>
      </c>
      <c r="AJ9" s="17">
        <v>1320174</v>
      </c>
      <c r="AK9" s="17">
        <v>1315819</v>
      </c>
      <c r="AL9" s="17">
        <v>1314870</v>
      </c>
      <c r="AN9" s="16" t="s">
        <v>50</v>
      </c>
      <c r="AO9" s="17">
        <f t="shared" si="15"/>
        <v>1401250</v>
      </c>
      <c r="AP9" s="17">
        <f t="shared" si="0"/>
        <v>1392720</v>
      </c>
      <c r="AQ9" s="17">
        <f t="shared" si="1"/>
        <v>1383510</v>
      </c>
      <c r="AR9" s="17">
        <f t="shared" si="2"/>
        <v>1375190</v>
      </c>
      <c r="AS9" s="17">
        <f t="shared" si="3"/>
        <v>1366250</v>
      </c>
      <c r="AT9" s="17">
        <f t="shared" si="4"/>
        <v>1358850</v>
      </c>
      <c r="AU9" s="17">
        <f t="shared" si="5"/>
        <v>1350700</v>
      </c>
      <c r="AV9" s="17">
        <f t="shared" si="6"/>
        <v>1342920</v>
      </c>
      <c r="AW9" s="17">
        <f t="shared" si="7"/>
        <v>1338440</v>
      </c>
      <c r="AX9" s="17">
        <f t="shared" si="8"/>
        <v>1335740</v>
      </c>
      <c r="AY9" s="17">
        <f t="shared" si="9"/>
        <v>1333290</v>
      </c>
      <c r="AZ9" s="17">
        <f t="shared" si="10"/>
        <v>1329660</v>
      </c>
      <c r="BA9" s="17">
        <f t="shared" si="11"/>
        <v>1325217</v>
      </c>
      <c r="BB9" s="17">
        <f t="shared" si="12"/>
        <v>1320174</v>
      </c>
      <c r="BC9" s="17">
        <f t="shared" si="13"/>
        <v>1315819</v>
      </c>
      <c r="BD9" s="17">
        <f t="shared" si="14"/>
        <v>1314870</v>
      </c>
    </row>
    <row r="10" spans="1:56" ht="13" customHeight="1" x14ac:dyDescent="0.25">
      <c r="A10" s="3" t="s">
        <v>82</v>
      </c>
      <c r="B10" s="4" t="s">
        <v>44</v>
      </c>
      <c r="C10" s="28" t="s">
        <v>51</v>
      </c>
      <c r="D10" s="29"/>
      <c r="E10" s="5">
        <v>99</v>
      </c>
      <c r="F10" s="5">
        <v>99</v>
      </c>
      <c r="G10" s="5">
        <v>98</v>
      </c>
      <c r="H10" s="5">
        <v>98</v>
      </c>
      <c r="I10" s="5">
        <v>98</v>
      </c>
      <c r="J10" s="5">
        <v>97</v>
      </c>
      <c r="K10" s="5">
        <v>97</v>
      </c>
      <c r="L10" s="5">
        <v>99</v>
      </c>
      <c r="M10" s="5">
        <v>99</v>
      </c>
      <c r="N10" s="5">
        <v>99</v>
      </c>
      <c r="O10" s="5">
        <v>99</v>
      </c>
      <c r="P10" s="5">
        <v>99</v>
      </c>
      <c r="Q10" s="5">
        <v>99</v>
      </c>
      <c r="R10" s="5">
        <v>98</v>
      </c>
      <c r="S10" s="5">
        <v>98</v>
      </c>
      <c r="T10" s="5">
        <v>97</v>
      </c>
      <c r="V10" s="16" t="s">
        <v>51</v>
      </c>
      <c r="W10" s="17">
        <v>5171302</v>
      </c>
      <c r="X10" s="17">
        <v>5181115</v>
      </c>
      <c r="Y10" s="17">
        <v>5194901</v>
      </c>
      <c r="Z10" s="17">
        <v>5206295</v>
      </c>
      <c r="AA10" s="17">
        <v>5219732</v>
      </c>
      <c r="AB10" s="17">
        <v>5236611</v>
      </c>
      <c r="AC10" s="17">
        <v>5255580</v>
      </c>
      <c r="AD10" s="17">
        <v>5276955</v>
      </c>
      <c r="AE10" s="17">
        <v>5300484</v>
      </c>
      <c r="AF10" s="17">
        <v>5326314</v>
      </c>
      <c r="AG10" s="17">
        <v>5351427</v>
      </c>
      <c r="AH10" s="17">
        <v>5375276</v>
      </c>
      <c r="AI10" s="17">
        <v>5401267</v>
      </c>
      <c r="AJ10" s="17">
        <v>5426674</v>
      </c>
      <c r="AK10" s="17">
        <v>5451270</v>
      </c>
      <c r="AL10" s="17">
        <v>5471753</v>
      </c>
      <c r="AN10" s="16" t="s">
        <v>51</v>
      </c>
      <c r="AO10" s="17">
        <f t="shared" si="15"/>
        <v>5171302</v>
      </c>
      <c r="AP10" s="17">
        <f t="shared" si="0"/>
        <v>5181115</v>
      </c>
      <c r="AQ10" s="17">
        <f t="shared" si="1"/>
        <v>5194901</v>
      </c>
      <c r="AR10" s="17">
        <f t="shared" si="2"/>
        <v>5206295</v>
      </c>
      <c r="AS10" s="17">
        <f t="shared" si="3"/>
        <v>5219732</v>
      </c>
      <c r="AT10" s="17">
        <f t="shared" si="4"/>
        <v>5236611</v>
      </c>
      <c r="AU10" s="17">
        <f t="shared" si="5"/>
        <v>5255580</v>
      </c>
      <c r="AV10" s="17">
        <f t="shared" si="6"/>
        <v>5276955</v>
      </c>
      <c r="AW10" s="17">
        <f t="shared" si="7"/>
        <v>5300484</v>
      </c>
      <c r="AX10" s="17">
        <f t="shared" si="8"/>
        <v>5326314</v>
      </c>
      <c r="AY10" s="17">
        <f t="shared" si="9"/>
        <v>5351427</v>
      </c>
      <c r="AZ10" s="17">
        <f t="shared" si="10"/>
        <v>5375276</v>
      </c>
      <c r="BA10" s="17">
        <f t="shared" si="11"/>
        <v>5401267</v>
      </c>
      <c r="BB10" s="17">
        <f t="shared" si="12"/>
        <v>5426674</v>
      </c>
      <c r="BC10" s="17">
        <f t="shared" si="13"/>
        <v>5451270</v>
      </c>
      <c r="BD10" s="17">
        <f t="shared" si="14"/>
        <v>5471753</v>
      </c>
    </row>
    <row r="11" spans="1:56" ht="13" customHeight="1" x14ac:dyDescent="0.25">
      <c r="A11" s="3" t="s">
        <v>82</v>
      </c>
      <c r="B11" s="4" t="s">
        <v>44</v>
      </c>
      <c r="C11" s="28" t="s">
        <v>52</v>
      </c>
      <c r="D11" s="29"/>
      <c r="E11" s="5">
        <v>97</v>
      </c>
      <c r="F11" s="5">
        <v>97</v>
      </c>
      <c r="G11" s="5">
        <v>97</v>
      </c>
      <c r="H11" s="5">
        <v>97</v>
      </c>
      <c r="I11" s="5">
        <v>98</v>
      </c>
      <c r="J11" s="5">
        <v>98</v>
      </c>
      <c r="K11" s="5">
        <v>99</v>
      </c>
      <c r="L11" s="5">
        <v>98</v>
      </c>
      <c r="M11" s="5">
        <v>98</v>
      </c>
      <c r="N11" s="5">
        <v>98</v>
      </c>
      <c r="O11" s="5">
        <v>99</v>
      </c>
      <c r="P11" s="5">
        <v>99</v>
      </c>
      <c r="Q11" s="5">
        <v>99</v>
      </c>
      <c r="R11" s="5">
        <v>99</v>
      </c>
      <c r="S11" s="5">
        <v>99</v>
      </c>
      <c r="T11" s="5">
        <v>98</v>
      </c>
      <c r="V11" s="16" t="s">
        <v>52</v>
      </c>
      <c r="W11" s="17">
        <v>60545022</v>
      </c>
      <c r="X11" s="17">
        <v>60979315</v>
      </c>
      <c r="Y11" s="17">
        <v>61424036</v>
      </c>
      <c r="Z11" s="17">
        <v>61864088</v>
      </c>
      <c r="AA11" s="17">
        <v>62292241</v>
      </c>
      <c r="AB11" s="17">
        <v>62772870</v>
      </c>
      <c r="AC11" s="17">
        <v>63229635</v>
      </c>
      <c r="AD11" s="17">
        <v>63645065</v>
      </c>
      <c r="AE11" s="17">
        <v>64007193</v>
      </c>
      <c r="AF11" s="17">
        <v>64350226</v>
      </c>
      <c r="AG11" s="17">
        <v>64658856</v>
      </c>
      <c r="AH11" s="17">
        <v>64978721</v>
      </c>
      <c r="AI11" s="17">
        <v>65276983</v>
      </c>
      <c r="AJ11" s="17">
        <v>65600350</v>
      </c>
      <c r="AK11" s="17">
        <v>65942267</v>
      </c>
      <c r="AL11" s="17">
        <v>66456279</v>
      </c>
      <c r="AN11" s="16" t="s">
        <v>52</v>
      </c>
      <c r="AO11" s="17">
        <f t="shared" si="15"/>
        <v>60545022</v>
      </c>
      <c r="AP11" s="17">
        <f t="shared" si="0"/>
        <v>60979315</v>
      </c>
      <c r="AQ11" s="17">
        <f t="shared" si="1"/>
        <v>61424036</v>
      </c>
      <c r="AR11" s="17">
        <f t="shared" si="2"/>
        <v>61864088</v>
      </c>
      <c r="AS11" s="17">
        <f t="shared" si="3"/>
        <v>62292241</v>
      </c>
      <c r="AT11" s="17">
        <f t="shared" si="4"/>
        <v>62772870</v>
      </c>
      <c r="AU11" s="17">
        <f t="shared" si="5"/>
        <v>63229635</v>
      </c>
      <c r="AV11" s="17">
        <f t="shared" si="6"/>
        <v>63645065</v>
      </c>
      <c r="AW11" s="17">
        <f t="shared" si="7"/>
        <v>64007193</v>
      </c>
      <c r="AX11" s="17">
        <f t="shared" si="8"/>
        <v>64350226</v>
      </c>
      <c r="AY11" s="17">
        <f t="shared" si="9"/>
        <v>64658856</v>
      </c>
      <c r="AZ11" s="17">
        <f t="shared" si="10"/>
        <v>64978721</v>
      </c>
      <c r="BA11" s="17">
        <f t="shared" si="11"/>
        <v>65276983</v>
      </c>
      <c r="BB11" s="17">
        <f t="shared" si="12"/>
        <v>65600350</v>
      </c>
      <c r="BC11" s="17">
        <f t="shared" si="13"/>
        <v>65942267</v>
      </c>
      <c r="BD11" s="17">
        <f t="shared" si="14"/>
        <v>66456279</v>
      </c>
    </row>
    <row r="12" spans="1:56" ht="13" customHeight="1" x14ac:dyDescent="0.25">
      <c r="A12" s="3" t="s">
        <v>82</v>
      </c>
      <c r="B12" s="4" t="s">
        <v>44</v>
      </c>
      <c r="C12" s="30" t="s">
        <v>53</v>
      </c>
      <c r="D12" s="31"/>
      <c r="E12" s="5">
        <v>78</v>
      </c>
      <c r="F12" s="5">
        <v>84</v>
      </c>
      <c r="G12" s="5">
        <v>87</v>
      </c>
      <c r="H12" s="5">
        <v>89</v>
      </c>
      <c r="I12" s="5">
        <v>97</v>
      </c>
      <c r="J12" s="5">
        <v>98</v>
      </c>
      <c r="K12" s="5">
        <v>98</v>
      </c>
      <c r="L12" s="5">
        <v>97</v>
      </c>
      <c r="M12" s="5">
        <v>98</v>
      </c>
      <c r="N12" s="5">
        <v>97</v>
      </c>
      <c r="O12" s="5">
        <v>96</v>
      </c>
      <c r="P12" s="5">
        <v>96</v>
      </c>
      <c r="Q12" s="5">
        <v>96</v>
      </c>
      <c r="R12" s="5">
        <v>96</v>
      </c>
      <c r="S12" s="5">
        <v>96</v>
      </c>
      <c r="T12" s="5">
        <v>96</v>
      </c>
      <c r="V12" s="16" t="s">
        <v>88</v>
      </c>
      <c r="W12" s="17">
        <v>82163475</v>
      </c>
      <c r="X12" s="17">
        <v>82259540</v>
      </c>
      <c r="Y12" s="17">
        <v>82440309</v>
      </c>
      <c r="Z12" s="17">
        <v>82536680</v>
      </c>
      <c r="AA12" s="17">
        <v>82531671</v>
      </c>
      <c r="AB12" s="17">
        <v>82500849</v>
      </c>
      <c r="AC12" s="17">
        <v>82437995</v>
      </c>
      <c r="AD12" s="17">
        <v>82314906</v>
      </c>
      <c r="AE12" s="17">
        <v>82217837</v>
      </c>
      <c r="AF12" s="17">
        <v>82002356</v>
      </c>
      <c r="AG12" s="17">
        <v>81802257</v>
      </c>
      <c r="AH12" s="17">
        <v>80222065</v>
      </c>
      <c r="AI12" s="17">
        <v>80327900</v>
      </c>
      <c r="AJ12" s="17">
        <v>80523746</v>
      </c>
      <c r="AK12" s="17">
        <v>80767463</v>
      </c>
      <c r="AL12" s="17">
        <v>81197537</v>
      </c>
      <c r="AN12" s="16" t="s">
        <v>88</v>
      </c>
      <c r="AO12" s="17">
        <f t="shared" si="15"/>
        <v>82163475</v>
      </c>
      <c r="AP12" s="17">
        <f t="shared" si="0"/>
        <v>82259540</v>
      </c>
      <c r="AQ12" s="17">
        <f t="shared" si="1"/>
        <v>82440309</v>
      </c>
      <c r="AR12" s="17">
        <f t="shared" si="2"/>
        <v>82536680</v>
      </c>
      <c r="AS12" s="17">
        <f t="shared" si="3"/>
        <v>82531671</v>
      </c>
      <c r="AT12" s="17">
        <f t="shared" si="4"/>
        <v>82500849</v>
      </c>
      <c r="AU12" s="17">
        <f t="shared" si="5"/>
        <v>82437995</v>
      </c>
      <c r="AV12" s="17">
        <f t="shared" si="6"/>
        <v>82314906</v>
      </c>
      <c r="AW12" s="17">
        <f t="shared" si="7"/>
        <v>82217837</v>
      </c>
      <c r="AX12" s="17">
        <f t="shared" si="8"/>
        <v>82002356</v>
      </c>
      <c r="AY12" s="17">
        <f t="shared" si="9"/>
        <v>81802257</v>
      </c>
      <c r="AZ12" s="17">
        <f t="shared" si="10"/>
        <v>80222065</v>
      </c>
      <c r="BA12" s="17">
        <f t="shared" si="11"/>
        <v>80327900</v>
      </c>
      <c r="BB12" s="17">
        <f t="shared" si="12"/>
        <v>80523746</v>
      </c>
      <c r="BC12" s="17">
        <f t="shared" si="13"/>
        <v>80767463</v>
      </c>
      <c r="BD12" s="17">
        <f t="shared" si="14"/>
        <v>81197537</v>
      </c>
    </row>
    <row r="13" spans="1:56" ht="13" customHeight="1" x14ac:dyDescent="0.25">
      <c r="A13" s="3" t="s">
        <v>82</v>
      </c>
      <c r="B13" s="4" t="s">
        <v>44</v>
      </c>
      <c r="C13" s="28" t="s">
        <v>55</v>
      </c>
      <c r="D13" s="29"/>
      <c r="E13" s="5">
        <v>99</v>
      </c>
      <c r="F13" s="5">
        <v>99</v>
      </c>
      <c r="G13" s="5">
        <v>99</v>
      </c>
      <c r="H13" s="5">
        <v>99</v>
      </c>
      <c r="I13" s="5">
        <v>99</v>
      </c>
      <c r="J13" s="5">
        <v>99</v>
      </c>
      <c r="K13" s="5">
        <v>99</v>
      </c>
      <c r="L13" s="5">
        <v>99</v>
      </c>
      <c r="M13" s="5">
        <v>99</v>
      </c>
      <c r="N13" s="5">
        <v>99</v>
      </c>
      <c r="O13" s="5">
        <v>99</v>
      </c>
      <c r="P13" s="5">
        <v>99</v>
      </c>
      <c r="Q13" s="5">
        <v>99</v>
      </c>
      <c r="R13" s="5">
        <v>99</v>
      </c>
      <c r="S13" s="5">
        <v>99</v>
      </c>
      <c r="T13" s="5">
        <v>99</v>
      </c>
      <c r="V13" s="16" t="s">
        <v>55</v>
      </c>
      <c r="W13" s="17">
        <v>10221644</v>
      </c>
      <c r="X13" s="17">
        <v>10200298</v>
      </c>
      <c r="Y13" s="17">
        <v>10174853</v>
      </c>
      <c r="Z13" s="17">
        <v>10142362</v>
      </c>
      <c r="AA13" s="17">
        <v>10116742</v>
      </c>
      <c r="AB13" s="17">
        <v>10097549</v>
      </c>
      <c r="AC13" s="17">
        <v>10076581</v>
      </c>
      <c r="AD13" s="17">
        <v>10066158</v>
      </c>
      <c r="AE13" s="17">
        <v>10045401</v>
      </c>
      <c r="AF13" s="17">
        <v>10030975</v>
      </c>
      <c r="AG13" s="17">
        <v>10014324</v>
      </c>
      <c r="AH13" s="17">
        <v>9985722</v>
      </c>
      <c r="AI13" s="17">
        <v>9931925</v>
      </c>
      <c r="AJ13" s="17">
        <v>9908798</v>
      </c>
      <c r="AK13" s="17">
        <v>9877365</v>
      </c>
      <c r="AL13" s="17">
        <v>9855571</v>
      </c>
      <c r="AN13" s="16" t="s">
        <v>55</v>
      </c>
      <c r="AO13" s="17">
        <f t="shared" si="15"/>
        <v>10221644</v>
      </c>
      <c r="AP13" s="17">
        <f t="shared" si="0"/>
        <v>10200298</v>
      </c>
      <c r="AQ13" s="17">
        <f t="shared" si="1"/>
        <v>10174853</v>
      </c>
      <c r="AR13" s="17">
        <f t="shared" si="2"/>
        <v>10142362</v>
      </c>
      <c r="AS13" s="17">
        <f t="shared" si="3"/>
        <v>10116742</v>
      </c>
      <c r="AT13" s="17">
        <f t="shared" si="4"/>
        <v>10097549</v>
      </c>
      <c r="AU13" s="17">
        <f t="shared" si="5"/>
        <v>10076581</v>
      </c>
      <c r="AV13" s="17">
        <f t="shared" si="6"/>
        <v>10066158</v>
      </c>
      <c r="AW13" s="17">
        <f t="shared" si="7"/>
        <v>10045401</v>
      </c>
      <c r="AX13" s="17">
        <f t="shared" si="8"/>
        <v>10030975</v>
      </c>
      <c r="AY13" s="17">
        <f t="shared" si="9"/>
        <v>10014324</v>
      </c>
      <c r="AZ13" s="17">
        <f t="shared" si="10"/>
        <v>9985722</v>
      </c>
      <c r="BA13" s="17">
        <f t="shared" si="11"/>
        <v>9931925</v>
      </c>
      <c r="BB13" s="17">
        <f t="shared" si="12"/>
        <v>9908798</v>
      </c>
      <c r="BC13" s="17">
        <f t="shared" si="13"/>
        <v>9877365</v>
      </c>
      <c r="BD13" s="17">
        <f t="shared" si="14"/>
        <v>9855571</v>
      </c>
    </row>
    <row r="14" spans="1:56" ht="13" customHeight="1" x14ac:dyDescent="0.25">
      <c r="A14" s="3" t="s">
        <v>82</v>
      </c>
      <c r="B14" s="4" t="s">
        <v>44</v>
      </c>
      <c r="C14" s="28" t="s">
        <v>56</v>
      </c>
      <c r="D14" s="29"/>
      <c r="E14" s="5">
        <v>86</v>
      </c>
      <c r="F14" s="5">
        <v>84</v>
      </c>
      <c r="G14" s="5">
        <v>83</v>
      </c>
      <c r="H14" s="5">
        <v>86</v>
      </c>
      <c r="I14" s="5">
        <v>89</v>
      </c>
      <c r="J14" s="5">
        <v>90</v>
      </c>
      <c r="K14" s="5">
        <v>91</v>
      </c>
      <c r="L14" s="5">
        <v>92</v>
      </c>
      <c r="M14" s="5">
        <v>93</v>
      </c>
      <c r="N14" s="5">
        <v>94</v>
      </c>
      <c r="O14" s="5">
        <v>94</v>
      </c>
      <c r="P14" s="5">
        <v>95</v>
      </c>
      <c r="Q14" s="5">
        <v>95</v>
      </c>
      <c r="R14" s="5">
        <v>96</v>
      </c>
      <c r="S14" s="5">
        <v>96</v>
      </c>
      <c r="T14" s="5">
        <v>95</v>
      </c>
      <c r="V14" s="16" t="s">
        <v>56</v>
      </c>
      <c r="W14" s="17">
        <v>3777565</v>
      </c>
      <c r="X14" s="17">
        <v>3832783</v>
      </c>
      <c r="Y14" s="17">
        <v>3899702</v>
      </c>
      <c r="Z14" s="17">
        <v>3964191</v>
      </c>
      <c r="AA14" s="17">
        <v>4028851</v>
      </c>
      <c r="AB14" s="17">
        <v>4111672</v>
      </c>
      <c r="AC14" s="17">
        <v>4208156</v>
      </c>
      <c r="AD14" s="17">
        <v>4340118</v>
      </c>
      <c r="AE14" s="17">
        <v>4457765</v>
      </c>
      <c r="AF14" s="17">
        <v>4521322</v>
      </c>
      <c r="AG14" s="17">
        <v>4549428</v>
      </c>
      <c r="AH14" s="17">
        <v>4570881</v>
      </c>
      <c r="AI14" s="17">
        <v>4589287</v>
      </c>
      <c r="AJ14" s="17">
        <v>4609779</v>
      </c>
      <c r="AK14" s="17">
        <v>4637852</v>
      </c>
      <c r="AL14" s="17">
        <v>4677627</v>
      </c>
      <c r="AN14" s="16" t="s">
        <v>56</v>
      </c>
      <c r="AO14" s="17">
        <f t="shared" si="15"/>
        <v>3777565</v>
      </c>
      <c r="AP14" s="17">
        <f t="shared" si="0"/>
        <v>3832783</v>
      </c>
      <c r="AQ14" s="17">
        <f t="shared" si="1"/>
        <v>3899702</v>
      </c>
      <c r="AR14" s="17">
        <f t="shared" si="2"/>
        <v>3964191</v>
      </c>
      <c r="AS14" s="17">
        <f t="shared" si="3"/>
        <v>4028851</v>
      </c>
      <c r="AT14" s="17">
        <f t="shared" si="4"/>
        <v>4111672</v>
      </c>
      <c r="AU14" s="17">
        <f t="shared" si="5"/>
        <v>4208156</v>
      </c>
      <c r="AV14" s="17">
        <f t="shared" si="6"/>
        <v>4340118</v>
      </c>
      <c r="AW14" s="17">
        <f t="shared" si="7"/>
        <v>4457765</v>
      </c>
      <c r="AX14" s="17">
        <f t="shared" si="8"/>
        <v>4521322</v>
      </c>
      <c r="AY14" s="17">
        <f t="shared" si="9"/>
        <v>4549428</v>
      </c>
      <c r="AZ14" s="17">
        <f t="shared" si="10"/>
        <v>4570881</v>
      </c>
      <c r="BA14" s="17">
        <f t="shared" si="11"/>
        <v>4589287</v>
      </c>
      <c r="BB14" s="17">
        <f t="shared" si="12"/>
        <v>4609779</v>
      </c>
      <c r="BC14" s="17">
        <f t="shared" si="13"/>
        <v>4637852</v>
      </c>
      <c r="BD14" s="17">
        <f t="shared" si="14"/>
        <v>4677627</v>
      </c>
    </row>
    <row r="15" spans="1:56" ht="13" customHeight="1" x14ac:dyDescent="0.25">
      <c r="A15" s="3" t="s">
        <v>82</v>
      </c>
      <c r="B15" s="4" t="s">
        <v>44</v>
      </c>
      <c r="C15" s="28" t="s">
        <v>57</v>
      </c>
      <c r="D15" s="29"/>
      <c r="E15" s="5">
        <v>87</v>
      </c>
      <c r="F15" s="5">
        <v>93</v>
      </c>
      <c r="G15" s="5">
        <v>93</v>
      </c>
      <c r="H15" s="5">
        <v>96</v>
      </c>
      <c r="I15" s="5">
        <v>94</v>
      </c>
      <c r="J15" s="5">
        <v>95</v>
      </c>
      <c r="K15" s="5">
        <v>96</v>
      </c>
      <c r="L15" s="5">
        <v>97</v>
      </c>
      <c r="M15" s="5">
        <v>96</v>
      </c>
      <c r="N15" s="5">
        <v>96</v>
      </c>
      <c r="O15" s="5">
        <v>96</v>
      </c>
      <c r="P15" s="5">
        <v>96</v>
      </c>
      <c r="Q15" s="5">
        <v>97</v>
      </c>
      <c r="R15" s="5">
        <v>96</v>
      </c>
      <c r="S15" s="5">
        <v>95</v>
      </c>
      <c r="T15" s="5">
        <v>93</v>
      </c>
      <c r="V15" s="16" t="s">
        <v>57</v>
      </c>
      <c r="W15" s="17">
        <v>56923524</v>
      </c>
      <c r="X15" s="17">
        <v>56960692</v>
      </c>
      <c r="Y15" s="17">
        <v>56987507</v>
      </c>
      <c r="Z15" s="17">
        <v>57130506</v>
      </c>
      <c r="AA15" s="17">
        <v>57495900</v>
      </c>
      <c r="AB15" s="17">
        <v>57874753</v>
      </c>
      <c r="AC15" s="17">
        <v>58064214</v>
      </c>
      <c r="AD15" s="17">
        <v>58223744</v>
      </c>
      <c r="AE15" s="17">
        <v>58652875</v>
      </c>
      <c r="AF15" s="17">
        <v>59000586</v>
      </c>
      <c r="AG15" s="17">
        <v>59190143</v>
      </c>
      <c r="AH15" s="17">
        <v>59364690</v>
      </c>
      <c r="AI15" s="17">
        <v>59394207</v>
      </c>
      <c r="AJ15" s="17">
        <v>59685227</v>
      </c>
      <c r="AK15" s="17">
        <v>60782668</v>
      </c>
      <c r="AL15" s="17">
        <v>60795612</v>
      </c>
      <c r="AN15" s="16" t="s">
        <v>57</v>
      </c>
      <c r="AO15" s="17">
        <f t="shared" si="15"/>
        <v>56923524</v>
      </c>
      <c r="AP15" s="17">
        <f t="shared" si="0"/>
        <v>56960692</v>
      </c>
      <c r="AQ15" s="17">
        <f t="shared" si="1"/>
        <v>56987507</v>
      </c>
      <c r="AR15" s="17">
        <f t="shared" si="2"/>
        <v>57130506</v>
      </c>
      <c r="AS15" s="17">
        <f t="shared" si="3"/>
        <v>57495900</v>
      </c>
      <c r="AT15" s="17">
        <f t="shared" si="4"/>
        <v>57874753</v>
      </c>
      <c r="AU15" s="17">
        <f t="shared" si="5"/>
        <v>58064214</v>
      </c>
      <c r="AV15" s="17">
        <f t="shared" si="6"/>
        <v>58223744</v>
      </c>
      <c r="AW15" s="17">
        <f t="shared" si="7"/>
        <v>58652875</v>
      </c>
      <c r="AX15" s="17">
        <f t="shared" si="8"/>
        <v>59000586</v>
      </c>
      <c r="AY15" s="17">
        <f t="shared" si="9"/>
        <v>59190143</v>
      </c>
      <c r="AZ15" s="17">
        <f t="shared" si="10"/>
        <v>59364690</v>
      </c>
      <c r="BA15" s="17">
        <f t="shared" si="11"/>
        <v>59394207</v>
      </c>
      <c r="BB15" s="17">
        <f t="shared" si="12"/>
        <v>59685227</v>
      </c>
      <c r="BC15" s="17">
        <f t="shared" si="13"/>
        <v>60782668</v>
      </c>
      <c r="BD15" s="17">
        <f t="shared" si="14"/>
        <v>60795612</v>
      </c>
    </row>
    <row r="16" spans="1:56" ht="13" customHeight="1" x14ac:dyDescent="0.25">
      <c r="A16" s="3" t="s">
        <v>82</v>
      </c>
      <c r="B16" s="4" t="s">
        <v>44</v>
      </c>
      <c r="C16" s="28" t="s">
        <v>58</v>
      </c>
      <c r="D16" s="29"/>
      <c r="E16" s="5">
        <v>96</v>
      </c>
      <c r="F16" s="5">
        <v>97</v>
      </c>
      <c r="G16" s="5">
        <v>97</v>
      </c>
      <c r="H16" s="5">
        <v>98</v>
      </c>
      <c r="I16" s="5">
        <v>99</v>
      </c>
      <c r="J16" s="5">
        <v>99</v>
      </c>
      <c r="K16" s="5">
        <v>96</v>
      </c>
      <c r="L16" s="5">
        <v>94</v>
      </c>
      <c r="M16" s="5">
        <v>94</v>
      </c>
      <c r="N16" s="5">
        <v>94</v>
      </c>
      <c r="O16" s="5">
        <v>92</v>
      </c>
      <c r="P16" s="5">
        <v>92</v>
      </c>
      <c r="Q16" s="5">
        <v>91</v>
      </c>
      <c r="R16" s="5">
        <v>94</v>
      </c>
      <c r="S16" s="5">
        <v>92</v>
      </c>
      <c r="T16" s="5">
        <v>95</v>
      </c>
      <c r="V16" s="16" t="s">
        <v>58</v>
      </c>
      <c r="W16" s="17">
        <v>2381715</v>
      </c>
      <c r="X16" s="17">
        <v>2353384</v>
      </c>
      <c r="Y16" s="17">
        <v>2320956</v>
      </c>
      <c r="Z16" s="17">
        <v>2299390</v>
      </c>
      <c r="AA16" s="17">
        <v>2276520</v>
      </c>
      <c r="AB16" s="17">
        <v>2249724</v>
      </c>
      <c r="AC16" s="17">
        <v>2227874</v>
      </c>
      <c r="AD16" s="17">
        <v>2208840</v>
      </c>
      <c r="AE16" s="17">
        <v>2191810</v>
      </c>
      <c r="AF16" s="17">
        <v>2162834</v>
      </c>
      <c r="AG16" s="17">
        <v>2120504</v>
      </c>
      <c r="AH16" s="17">
        <v>2074605</v>
      </c>
      <c r="AI16" s="17">
        <v>2044813</v>
      </c>
      <c r="AJ16" s="17">
        <v>2023825</v>
      </c>
      <c r="AK16" s="17">
        <v>2001468</v>
      </c>
      <c r="AL16" s="17">
        <v>1986096</v>
      </c>
      <c r="AN16" s="16" t="s">
        <v>58</v>
      </c>
      <c r="AO16" s="17">
        <f t="shared" si="15"/>
        <v>2381715</v>
      </c>
      <c r="AP16" s="17">
        <f t="shared" si="0"/>
        <v>2353384</v>
      </c>
      <c r="AQ16" s="17">
        <f t="shared" si="1"/>
        <v>2320956</v>
      </c>
      <c r="AR16" s="17">
        <f t="shared" si="2"/>
        <v>2299390</v>
      </c>
      <c r="AS16" s="17">
        <f t="shared" si="3"/>
        <v>2276520</v>
      </c>
      <c r="AT16" s="17">
        <f t="shared" si="4"/>
        <v>2249724</v>
      </c>
      <c r="AU16" s="17">
        <f t="shared" si="5"/>
        <v>2227874</v>
      </c>
      <c r="AV16" s="17">
        <f t="shared" si="6"/>
        <v>2208840</v>
      </c>
      <c r="AW16" s="17">
        <f t="shared" si="7"/>
        <v>2191810</v>
      </c>
      <c r="AX16" s="17">
        <f t="shared" si="8"/>
        <v>2162834</v>
      </c>
      <c r="AY16" s="17">
        <f t="shared" si="9"/>
        <v>2120504</v>
      </c>
      <c r="AZ16" s="17">
        <f t="shared" si="10"/>
        <v>2074605</v>
      </c>
      <c r="BA16" s="17">
        <f t="shared" si="11"/>
        <v>2044813</v>
      </c>
      <c r="BB16" s="17">
        <f t="shared" si="12"/>
        <v>2023825</v>
      </c>
      <c r="BC16" s="17">
        <f t="shared" si="13"/>
        <v>2001468</v>
      </c>
      <c r="BD16" s="17">
        <f t="shared" si="14"/>
        <v>1986096</v>
      </c>
    </row>
    <row r="17" spans="1:56" ht="13" customHeight="1" x14ac:dyDescent="0.25">
      <c r="A17" s="3" t="s">
        <v>82</v>
      </c>
      <c r="B17" s="4" t="s">
        <v>44</v>
      </c>
      <c r="C17" s="28" t="s">
        <v>59</v>
      </c>
      <c r="D17" s="29"/>
      <c r="E17" s="5">
        <v>94</v>
      </c>
      <c r="F17" s="5">
        <v>95</v>
      </c>
      <c r="G17" s="5">
        <v>99</v>
      </c>
      <c r="H17" s="5">
        <v>98</v>
      </c>
      <c r="I17" s="5">
        <v>99</v>
      </c>
      <c r="J17" s="5">
        <v>99</v>
      </c>
      <c r="K17" s="5">
        <v>99</v>
      </c>
      <c r="L17" s="5">
        <v>99</v>
      </c>
      <c r="M17" s="5">
        <v>99</v>
      </c>
      <c r="N17" s="5">
        <v>99</v>
      </c>
      <c r="O17" s="5">
        <v>99</v>
      </c>
      <c r="P17" s="5">
        <v>99</v>
      </c>
      <c r="Q17" s="5">
        <v>99</v>
      </c>
      <c r="R17" s="5">
        <v>99</v>
      </c>
      <c r="S17" s="5">
        <v>99</v>
      </c>
      <c r="T17" s="5">
        <v>99</v>
      </c>
      <c r="V17" s="16" t="s">
        <v>59</v>
      </c>
      <c r="W17" s="17">
        <v>433600</v>
      </c>
      <c r="X17" s="17">
        <v>439000</v>
      </c>
      <c r="Y17" s="17">
        <v>444050</v>
      </c>
      <c r="Z17" s="17">
        <v>448300</v>
      </c>
      <c r="AA17" s="17">
        <v>454960</v>
      </c>
      <c r="AB17" s="17">
        <v>461230</v>
      </c>
      <c r="AC17" s="17">
        <v>469086</v>
      </c>
      <c r="AD17" s="17">
        <v>476187</v>
      </c>
      <c r="AE17" s="17">
        <v>483799</v>
      </c>
      <c r="AF17" s="17">
        <v>493500</v>
      </c>
      <c r="AG17" s="17">
        <v>502066</v>
      </c>
      <c r="AH17" s="17">
        <v>511840</v>
      </c>
      <c r="AI17" s="17">
        <v>524853</v>
      </c>
      <c r="AJ17" s="17">
        <v>537039</v>
      </c>
      <c r="AK17" s="17">
        <v>549680</v>
      </c>
      <c r="AL17" s="17">
        <v>562958</v>
      </c>
      <c r="AN17" s="16" t="s">
        <v>59</v>
      </c>
      <c r="AO17" s="17">
        <f t="shared" si="15"/>
        <v>433600</v>
      </c>
      <c r="AP17" s="17">
        <f t="shared" si="0"/>
        <v>439000</v>
      </c>
      <c r="AQ17" s="17">
        <f t="shared" si="1"/>
        <v>444050</v>
      </c>
      <c r="AR17" s="17">
        <f t="shared" si="2"/>
        <v>448300</v>
      </c>
      <c r="AS17" s="17">
        <f t="shared" si="3"/>
        <v>454960</v>
      </c>
      <c r="AT17" s="17">
        <f t="shared" si="4"/>
        <v>461230</v>
      </c>
      <c r="AU17" s="17">
        <f t="shared" si="5"/>
        <v>469086</v>
      </c>
      <c r="AV17" s="17">
        <f t="shared" si="6"/>
        <v>476187</v>
      </c>
      <c r="AW17" s="17">
        <f t="shared" si="7"/>
        <v>483799</v>
      </c>
      <c r="AX17" s="17">
        <f t="shared" si="8"/>
        <v>493500</v>
      </c>
      <c r="AY17" s="17">
        <f t="shared" si="9"/>
        <v>502066</v>
      </c>
      <c r="AZ17" s="17">
        <f t="shared" si="10"/>
        <v>511840</v>
      </c>
      <c r="BA17" s="17">
        <f t="shared" si="11"/>
        <v>524853</v>
      </c>
      <c r="BB17" s="17">
        <f t="shared" si="12"/>
        <v>537039</v>
      </c>
      <c r="BC17" s="17">
        <f t="shared" si="13"/>
        <v>549680</v>
      </c>
      <c r="BD17" s="17">
        <f t="shared" si="14"/>
        <v>562958</v>
      </c>
    </row>
    <row r="18" spans="1:56" ht="13" customHeight="1" x14ac:dyDescent="0.25">
      <c r="A18" s="3" t="s">
        <v>82</v>
      </c>
      <c r="B18" s="4" t="s">
        <v>44</v>
      </c>
      <c r="C18" s="28" t="s">
        <v>60</v>
      </c>
      <c r="D18" s="29"/>
      <c r="E18" s="5">
        <v>97</v>
      </c>
      <c r="F18" s="5">
        <v>97</v>
      </c>
      <c r="G18" s="5">
        <v>97</v>
      </c>
      <c r="H18" s="5">
        <v>98</v>
      </c>
      <c r="I18" s="5">
        <v>98</v>
      </c>
      <c r="J18" s="5">
        <v>96</v>
      </c>
      <c r="K18" s="5">
        <v>96</v>
      </c>
      <c r="L18" s="5">
        <v>97</v>
      </c>
      <c r="M18" s="5">
        <v>97</v>
      </c>
      <c r="N18" s="5">
        <v>97</v>
      </c>
      <c r="O18" s="5">
        <v>97</v>
      </c>
      <c r="P18" s="5">
        <v>97</v>
      </c>
      <c r="Q18" s="5">
        <v>97</v>
      </c>
      <c r="R18" s="5">
        <v>97</v>
      </c>
      <c r="S18" s="5">
        <v>96</v>
      </c>
      <c r="T18" s="5">
        <v>95</v>
      </c>
      <c r="V18" s="16" t="s">
        <v>60</v>
      </c>
      <c r="W18" s="17">
        <v>15863950</v>
      </c>
      <c r="X18" s="17">
        <v>15987075</v>
      </c>
      <c r="Y18" s="17">
        <v>16105285</v>
      </c>
      <c r="Z18" s="17">
        <v>16192572</v>
      </c>
      <c r="AA18" s="17">
        <v>16258032</v>
      </c>
      <c r="AB18" s="17">
        <v>16305526</v>
      </c>
      <c r="AC18" s="17">
        <v>16334210</v>
      </c>
      <c r="AD18" s="17">
        <v>16357992</v>
      </c>
      <c r="AE18" s="17">
        <v>16405399</v>
      </c>
      <c r="AF18" s="17">
        <v>16485787</v>
      </c>
      <c r="AG18" s="17">
        <v>16574989</v>
      </c>
      <c r="AH18" s="17">
        <v>16655799</v>
      </c>
      <c r="AI18" s="17">
        <v>16730348</v>
      </c>
      <c r="AJ18" s="17">
        <v>16779575</v>
      </c>
      <c r="AK18" s="17">
        <v>16829289</v>
      </c>
      <c r="AL18" s="17">
        <v>16900726</v>
      </c>
      <c r="AN18" s="16" t="s">
        <v>60</v>
      </c>
      <c r="AO18" s="17">
        <f t="shared" si="15"/>
        <v>15863950</v>
      </c>
      <c r="AP18" s="17">
        <f t="shared" si="0"/>
        <v>15987075</v>
      </c>
      <c r="AQ18" s="17">
        <f t="shared" si="1"/>
        <v>16105285</v>
      </c>
      <c r="AR18" s="17">
        <f t="shared" si="2"/>
        <v>16192572</v>
      </c>
      <c r="AS18" s="17">
        <f t="shared" si="3"/>
        <v>16258032</v>
      </c>
      <c r="AT18" s="17">
        <f t="shared" si="4"/>
        <v>16305526</v>
      </c>
      <c r="AU18" s="17">
        <f t="shared" si="5"/>
        <v>16334210</v>
      </c>
      <c r="AV18" s="17">
        <f t="shared" si="6"/>
        <v>16357992</v>
      </c>
      <c r="AW18" s="17">
        <f t="shared" si="7"/>
        <v>16405399</v>
      </c>
      <c r="AX18" s="17">
        <f t="shared" si="8"/>
        <v>16485787</v>
      </c>
      <c r="AY18" s="17">
        <f t="shared" si="9"/>
        <v>16574989</v>
      </c>
      <c r="AZ18" s="17">
        <f t="shared" si="10"/>
        <v>16655799</v>
      </c>
      <c r="BA18" s="17">
        <f t="shared" si="11"/>
        <v>16730348</v>
      </c>
      <c r="BB18" s="17">
        <f t="shared" si="12"/>
        <v>16779575</v>
      </c>
      <c r="BC18" s="17">
        <f t="shared" si="13"/>
        <v>16829289</v>
      </c>
      <c r="BD18" s="17">
        <f t="shared" si="14"/>
        <v>16900726</v>
      </c>
    </row>
    <row r="19" spans="1:56" ht="13" customHeight="1" x14ac:dyDescent="0.25">
      <c r="A19" s="3" t="s">
        <v>82</v>
      </c>
      <c r="B19" s="4" t="s">
        <v>44</v>
      </c>
      <c r="C19" s="28" t="s">
        <v>61</v>
      </c>
      <c r="D19" s="29"/>
      <c r="E19" s="5">
        <v>98</v>
      </c>
      <c r="F19" s="5">
        <v>98</v>
      </c>
      <c r="G19" s="5">
        <v>99</v>
      </c>
      <c r="H19" s="5">
        <v>99</v>
      </c>
      <c r="I19" s="5">
        <v>99</v>
      </c>
      <c r="J19" s="5">
        <v>99</v>
      </c>
      <c r="K19" s="5">
        <v>99</v>
      </c>
      <c r="L19" s="5">
        <v>99</v>
      </c>
      <c r="M19" s="5">
        <v>99</v>
      </c>
      <c r="N19" s="5">
        <v>99</v>
      </c>
      <c r="O19" s="5">
        <v>99</v>
      </c>
      <c r="P19" s="5">
        <v>99</v>
      </c>
      <c r="Q19" s="5">
        <v>99</v>
      </c>
      <c r="R19" s="5">
        <v>99</v>
      </c>
      <c r="S19" s="5">
        <v>98</v>
      </c>
      <c r="T19" s="5">
        <v>98</v>
      </c>
      <c r="V19" s="16" t="s">
        <v>61</v>
      </c>
      <c r="W19" s="17">
        <v>38263303</v>
      </c>
      <c r="X19" s="17">
        <v>38253955</v>
      </c>
      <c r="Y19" s="17">
        <v>38242197</v>
      </c>
      <c r="Z19" s="17">
        <v>38218531</v>
      </c>
      <c r="AA19" s="17">
        <v>38190608</v>
      </c>
      <c r="AB19" s="17">
        <v>38173835</v>
      </c>
      <c r="AC19" s="17">
        <v>38157055</v>
      </c>
      <c r="AD19" s="17">
        <v>38125479</v>
      </c>
      <c r="AE19" s="17">
        <v>38115641</v>
      </c>
      <c r="AF19" s="17">
        <v>38135876</v>
      </c>
      <c r="AG19" s="17">
        <v>38022869</v>
      </c>
      <c r="AH19" s="17">
        <v>38062718</v>
      </c>
      <c r="AI19" s="17">
        <v>38063792</v>
      </c>
      <c r="AJ19" s="17">
        <v>38062535</v>
      </c>
      <c r="AK19" s="17">
        <v>38017856</v>
      </c>
      <c r="AL19" s="17">
        <v>38005614</v>
      </c>
      <c r="AN19" s="16" t="s">
        <v>61</v>
      </c>
      <c r="AO19" s="17">
        <f t="shared" si="15"/>
        <v>38263303</v>
      </c>
      <c r="AP19" s="17">
        <f t="shared" si="0"/>
        <v>38253955</v>
      </c>
      <c r="AQ19" s="17">
        <f t="shared" si="1"/>
        <v>38242197</v>
      </c>
      <c r="AR19" s="17">
        <f t="shared" si="2"/>
        <v>38218531</v>
      </c>
      <c r="AS19" s="17">
        <f t="shared" si="3"/>
        <v>38190608</v>
      </c>
      <c r="AT19" s="17">
        <f t="shared" si="4"/>
        <v>38173835</v>
      </c>
      <c r="AU19" s="17">
        <f t="shared" si="5"/>
        <v>38157055</v>
      </c>
      <c r="AV19" s="17">
        <f t="shared" si="6"/>
        <v>38125479</v>
      </c>
      <c r="AW19" s="17">
        <f t="shared" si="7"/>
        <v>38115641</v>
      </c>
      <c r="AX19" s="17">
        <f t="shared" si="8"/>
        <v>38135876</v>
      </c>
      <c r="AY19" s="17">
        <f t="shared" si="9"/>
        <v>38022869</v>
      </c>
      <c r="AZ19" s="17">
        <f t="shared" si="10"/>
        <v>38062718</v>
      </c>
      <c r="BA19" s="17">
        <f t="shared" si="11"/>
        <v>38063792</v>
      </c>
      <c r="BB19" s="17">
        <f t="shared" si="12"/>
        <v>38062535</v>
      </c>
      <c r="BC19" s="17">
        <f t="shared" si="13"/>
        <v>38017856</v>
      </c>
      <c r="BD19" s="17">
        <f t="shared" si="14"/>
        <v>38005614</v>
      </c>
    </row>
    <row r="20" spans="1:56" ht="13" customHeight="1" x14ac:dyDescent="0.25">
      <c r="A20" s="3" t="s">
        <v>82</v>
      </c>
      <c r="B20" s="4" t="s">
        <v>44</v>
      </c>
      <c r="C20" s="28" t="s">
        <v>62</v>
      </c>
      <c r="D20" s="29"/>
      <c r="E20" s="5">
        <v>96</v>
      </c>
      <c r="F20" s="5">
        <v>97</v>
      </c>
      <c r="G20" s="5">
        <v>94</v>
      </c>
      <c r="H20" s="5">
        <v>99</v>
      </c>
      <c r="I20" s="5">
        <v>95</v>
      </c>
      <c r="J20" s="5">
        <v>93</v>
      </c>
      <c r="K20" s="5">
        <v>97</v>
      </c>
      <c r="L20" s="5">
        <v>97</v>
      </c>
      <c r="M20" s="5">
        <v>97</v>
      </c>
      <c r="N20" s="5">
        <v>96</v>
      </c>
      <c r="O20" s="5">
        <v>98</v>
      </c>
      <c r="P20" s="5">
        <v>97</v>
      </c>
      <c r="Q20" s="5">
        <v>98</v>
      </c>
      <c r="R20" s="5">
        <v>98</v>
      </c>
      <c r="S20" s="5">
        <v>98</v>
      </c>
      <c r="T20" s="5">
        <v>98</v>
      </c>
      <c r="V20" s="16" t="s">
        <v>62</v>
      </c>
      <c r="W20" s="17">
        <v>10249022</v>
      </c>
      <c r="X20" s="17">
        <v>10330774</v>
      </c>
      <c r="Y20" s="17">
        <v>10394669</v>
      </c>
      <c r="Z20" s="17">
        <v>10444592</v>
      </c>
      <c r="AA20" s="17">
        <v>10473050</v>
      </c>
      <c r="AB20" s="17">
        <v>10494672</v>
      </c>
      <c r="AC20" s="17">
        <v>10511988</v>
      </c>
      <c r="AD20" s="17">
        <v>10532588</v>
      </c>
      <c r="AE20" s="17">
        <v>10553339</v>
      </c>
      <c r="AF20" s="17">
        <v>10563014</v>
      </c>
      <c r="AG20" s="17">
        <v>10573479</v>
      </c>
      <c r="AH20" s="17">
        <v>10572721</v>
      </c>
      <c r="AI20" s="17">
        <v>10542398</v>
      </c>
      <c r="AJ20" s="17">
        <v>10487289</v>
      </c>
      <c r="AK20" s="17">
        <v>10427301</v>
      </c>
      <c r="AL20" s="17">
        <v>10374822</v>
      </c>
      <c r="AN20" s="16" t="s">
        <v>62</v>
      </c>
      <c r="AO20" s="17">
        <f t="shared" si="15"/>
        <v>10249022</v>
      </c>
      <c r="AP20" s="17">
        <f t="shared" si="0"/>
        <v>10330774</v>
      </c>
      <c r="AQ20" s="17">
        <f t="shared" si="1"/>
        <v>10394669</v>
      </c>
      <c r="AR20" s="17">
        <f t="shared" si="2"/>
        <v>10444592</v>
      </c>
      <c r="AS20" s="17">
        <f t="shared" si="3"/>
        <v>10473050</v>
      </c>
      <c r="AT20" s="17">
        <f t="shared" si="4"/>
        <v>10494672</v>
      </c>
      <c r="AU20" s="17">
        <f t="shared" si="5"/>
        <v>10511988</v>
      </c>
      <c r="AV20" s="17">
        <f t="shared" si="6"/>
        <v>10532588</v>
      </c>
      <c r="AW20" s="17">
        <f t="shared" si="7"/>
        <v>10553339</v>
      </c>
      <c r="AX20" s="17">
        <f t="shared" si="8"/>
        <v>10563014</v>
      </c>
      <c r="AY20" s="17">
        <f t="shared" si="9"/>
        <v>10573479</v>
      </c>
      <c r="AZ20" s="17">
        <f t="shared" si="10"/>
        <v>10572721</v>
      </c>
      <c r="BA20" s="17">
        <f t="shared" si="11"/>
        <v>10542398</v>
      </c>
      <c r="BB20" s="17">
        <f t="shared" si="12"/>
        <v>10487289</v>
      </c>
      <c r="BC20" s="17">
        <f t="shared" si="13"/>
        <v>10427301</v>
      </c>
      <c r="BD20" s="17">
        <f t="shared" si="14"/>
        <v>10374822</v>
      </c>
    </row>
    <row r="21" spans="1:56" ht="13" customHeight="1" x14ac:dyDescent="0.25">
      <c r="A21" s="3" t="s">
        <v>82</v>
      </c>
      <c r="B21" s="4" t="s">
        <v>44</v>
      </c>
      <c r="C21" s="28" t="s">
        <v>63</v>
      </c>
      <c r="D21" s="29"/>
      <c r="E21" s="5">
        <v>99</v>
      </c>
      <c r="F21" s="5">
        <v>99</v>
      </c>
      <c r="G21" s="5">
        <v>99</v>
      </c>
      <c r="H21" s="5">
        <v>99</v>
      </c>
      <c r="I21" s="5">
        <v>99</v>
      </c>
      <c r="J21" s="5">
        <v>99</v>
      </c>
      <c r="K21" s="5">
        <v>99</v>
      </c>
      <c r="L21" s="5">
        <v>99</v>
      </c>
      <c r="M21" s="5">
        <v>99</v>
      </c>
      <c r="N21" s="5">
        <v>99</v>
      </c>
      <c r="O21" s="5">
        <v>99</v>
      </c>
      <c r="P21" s="5">
        <v>99</v>
      </c>
      <c r="Q21" s="5">
        <v>99</v>
      </c>
      <c r="R21" s="5">
        <v>98</v>
      </c>
      <c r="S21" s="5">
        <v>97</v>
      </c>
      <c r="T21" s="5">
        <v>96</v>
      </c>
      <c r="V21" s="16" t="s">
        <v>89</v>
      </c>
      <c r="W21" s="17">
        <v>5398657</v>
      </c>
      <c r="X21" s="17">
        <v>5378783</v>
      </c>
      <c r="Y21" s="17">
        <v>5378951</v>
      </c>
      <c r="Z21" s="17">
        <v>5374873</v>
      </c>
      <c r="AA21" s="17">
        <v>5371875</v>
      </c>
      <c r="AB21" s="17">
        <v>5372685</v>
      </c>
      <c r="AC21" s="17">
        <v>5372928</v>
      </c>
      <c r="AD21" s="17">
        <v>5373180</v>
      </c>
      <c r="AE21" s="17">
        <v>5376064</v>
      </c>
      <c r="AF21" s="17">
        <v>5382401</v>
      </c>
      <c r="AG21" s="17">
        <v>5390410</v>
      </c>
      <c r="AH21" s="17">
        <v>5392446</v>
      </c>
      <c r="AI21" s="17">
        <v>5404322</v>
      </c>
      <c r="AJ21" s="17">
        <v>5410836</v>
      </c>
      <c r="AK21" s="17">
        <v>5415949</v>
      </c>
      <c r="AL21" s="17">
        <v>5421349</v>
      </c>
      <c r="AN21" s="16" t="s">
        <v>89</v>
      </c>
      <c r="AO21" s="17">
        <f t="shared" si="15"/>
        <v>5398657</v>
      </c>
      <c r="AP21" s="17">
        <f t="shared" si="0"/>
        <v>5378783</v>
      </c>
      <c r="AQ21" s="17">
        <f t="shared" si="1"/>
        <v>5378951</v>
      </c>
      <c r="AR21" s="17">
        <f t="shared" si="2"/>
        <v>5374873</v>
      </c>
      <c r="AS21" s="17">
        <f t="shared" si="3"/>
        <v>5371875</v>
      </c>
      <c r="AT21" s="17">
        <f t="shared" si="4"/>
        <v>5372685</v>
      </c>
      <c r="AU21" s="17">
        <f t="shared" si="5"/>
        <v>5372928</v>
      </c>
      <c r="AV21" s="17">
        <f t="shared" si="6"/>
        <v>5373180</v>
      </c>
      <c r="AW21" s="17">
        <f t="shared" si="7"/>
        <v>5376064</v>
      </c>
      <c r="AX21" s="17">
        <f t="shared" si="8"/>
        <v>5382401</v>
      </c>
      <c r="AY21" s="17">
        <f t="shared" si="9"/>
        <v>5390410</v>
      </c>
      <c r="AZ21" s="17">
        <f t="shared" si="10"/>
        <v>5392446</v>
      </c>
      <c r="BA21" s="17">
        <f t="shared" si="11"/>
        <v>5404322</v>
      </c>
      <c r="BB21" s="17">
        <f t="shared" si="12"/>
        <v>5410836</v>
      </c>
      <c r="BC21" s="17">
        <f t="shared" si="13"/>
        <v>5415949</v>
      </c>
      <c r="BD21" s="17">
        <f t="shared" si="14"/>
        <v>5421349</v>
      </c>
    </row>
    <row r="22" spans="1:56" ht="13" customHeight="1" x14ac:dyDescent="0.25">
      <c r="A22" s="3" t="s">
        <v>82</v>
      </c>
      <c r="B22" s="4" t="s">
        <v>44</v>
      </c>
      <c r="C22" s="28" t="s">
        <v>64</v>
      </c>
      <c r="D22" s="29"/>
      <c r="E22" s="5">
        <v>91</v>
      </c>
      <c r="F22" s="5">
        <v>92</v>
      </c>
      <c r="G22" s="5">
        <v>93</v>
      </c>
      <c r="H22" s="5">
        <v>95</v>
      </c>
      <c r="I22" s="5">
        <v>94</v>
      </c>
      <c r="J22" s="5">
        <v>95</v>
      </c>
      <c r="K22" s="5">
        <v>97</v>
      </c>
      <c r="L22" s="5">
        <v>97</v>
      </c>
      <c r="M22" s="5">
        <v>97</v>
      </c>
      <c r="N22" s="5">
        <v>96</v>
      </c>
      <c r="O22" s="5">
        <v>96</v>
      </c>
      <c r="P22" s="5">
        <v>96</v>
      </c>
      <c r="Q22" s="5">
        <v>96</v>
      </c>
      <c r="R22" s="5">
        <v>95</v>
      </c>
      <c r="S22" s="5">
        <v>95</v>
      </c>
      <c r="T22" s="5">
        <v>95</v>
      </c>
      <c r="V22" s="16" t="s">
        <v>64</v>
      </c>
      <c r="W22" s="17">
        <v>1987755</v>
      </c>
      <c r="X22" s="17">
        <v>1990094</v>
      </c>
      <c r="Y22" s="17">
        <v>1994026</v>
      </c>
      <c r="Z22" s="17">
        <v>1995033</v>
      </c>
      <c r="AA22" s="17">
        <v>1996433</v>
      </c>
      <c r="AB22" s="17">
        <v>1997590</v>
      </c>
      <c r="AC22" s="17">
        <v>2003358</v>
      </c>
      <c r="AD22" s="17">
        <v>2010377</v>
      </c>
      <c r="AE22" s="17">
        <v>2010269</v>
      </c>
      <c r="AF22" s="17">
        <v>2032362</v>
      </c>
      <c r="AG22" s="17">
        <v>2046976</v>
      </c>
      <c r="AH22" s="17">
        <v>2050189</v>
      </c>
      <c r="AI22" s="17">
        <v>2055496</v>
      </c>
      <c r="AJ22" s="17">
        <v>2058821</v>
      </c>
      <c r="AK22" s="17">
        <v>2061085</v>
      </c>
      <c r="AL22" s="17">
        <v>2062874</v>
      </c>
      <c r="AN22" s="16" t="s">
        <v>64</v>
      </c>
      <c r="AO22" s="17">
        <f t="shared" si="15"/>
        <v>1987755</v>
      </c>
      <c r="AP22" s="17">
        <f t="shared" si="0"/>
        <v>1990094</v>
      </c>
      <c r="AQ22" s="17">
        <f t="shared" si="1"/>
        <v>1994026</v>
      </c>
      <c r="AR22" s="17">
        <f t="shared" si="2"/>
        <v>1995033</v>
      </c>
      <c r="AS22" s="17">
        <f t="shared" si="3"/>
        <v>1996433</v>
      </c>
      <c r="AT22" s="17">
        <f t="shared" si="4"/>
        <v>1997590</v>
      </c>
      <c r="AU22" s="17">
        <f t="shared" si="5"/>
        <v>2003358</v>
      </c>
      <c r="AV22" s="17">
        <f t="shared" si="6"/>
        <v>2010377</v>
      </c>
      <c r="AW22" s="17">
        <f t="shared" si="7"/>
        <v>2010269</v>
      </c>
      <c r="AX22" s="17">
        <f t="shared" si="8"/>
        <v>2032362</v>
      </c>
      <c r="AY22" s="17">
        <f t="shared" si="9"/>
        <v>2046976</v>
      </c>
      <c r="AZ22" s="17">
        <f t="shared" si="10"/>
        <v>2050189</v>
      </c>
      <c r="BA22" s="17">
        <f t="shared" si="11"/>
        <v>2055496</v>
      </c>
      <c r="BB22" s="17">
        <f t="shared" si="12"/>
        <v>2058821</v>
      </c>
      <c r="BC22" s="17">
        <f t="shared" si="13"/>
        <v>2061085</v>
      </c>
      <c r="BD22" s="17">
        <f t="shared" si="14"/>
        <v>2062874</v>
      </c>
    </row>
    <row r="23" spans="1:56" ht="13" customHeight="1" x14ac:dyDescent="0.25">
      <c r="A23" s="3" t="s">
        <v>82</v>
      </c>
      <c r="B23" s="4" t="s">
        <v>44</v>
      </c>
      <c r="C23" s="28" t="s">
        <v>65</v>
      </c>
      <c r="D23" s="29"/>
      <c r="E23" s="5">
        <v>95</v>
      </c>
      <c r="F23" s="5">
        <v>96</v>
      </c>
      <c r="G23" s="5">
        <v>98</v>
      </c>
      <c r="H23" s="5">
        <v>98</v>
      </c>
      <c r="I23" s="5">
        <v>97</v>
      </c>
      <c r="J23" s="5">
        <v>96</v>
      </c>
      <c r="K23" s="5">
        <v>98</v>
      </c>
      <c r="L23" s="5">
        <v>96</v>
      </c>
      <c r="M23" s="5">
        <v>97</v>
      </c>
      <c r="N23" s="5">
        <v>96</v>
      </c>
      <c r="O23" s="5">
        <v>97</v>
      </c>
      <c r="P23" s="5">
        <v>97</v>
      </c>
      <c r="Q23" s="5">
        <v>97</v>
      </c>
      <c r="R23" s="5">
        <v>96</v>
      </c>
      <c r="S23" s="5">
        <v>97</v>
      </c>
      <c r="T23" s="5">
        <v>97</v>
      </c>
      <c r="V23" s="16" t="s">
        <v>65</v>
      </c>
      <c r="W23" s="17">
        <v>40470182</v>
      </c>
      <c r="X23" s="17">
        <v>40665545</v>
      </c>
      <c r="Y23" s="17">
        <v>41035278</v>
      </c>
      <c r="Z23" s="17">
        <v>41827838</v>
      </c>
      <c r="AA23" s="17">
        <v>42547451</v>
      </c>
      <c r="AB23" s="17">
        <v>43296338</v>
      </c>
      <c r="AC23" s="17">
        <v>44009971</v>
      </c>
      <c r="AD23" s="17">
        <v>44784666</v>
      </c>
      <c r="AE23" s="17">
        <v>45668939</v>
      </c>
      <c r="AF23" s="17">
        <v>46239273</v>
      </c>
      <c r="AG23" s="17">
        <v>46486619</v>
      </c>
      <c r="AH23" s="17">
        <v>46667174</v>
      </c>
      <c r="AI23" s="17">
        <v>46818219</v>
      </c>
      <c r="AJ23" s="17">
        <v>46727890</v>
      </c>
      <c r="AK23" s="17">
        <v>46512199</v>
      </c>
      <c r="AL23" s="17">
        <v>46449565</v>
      </c>
      <c r="AN23" s="16" t="s">
        <v>65</v>
      </c>
      <c r="AO23" s="17">
        <f t="shared" si="15"/>
        <v>40470182</v>
      </c>
      <c r="AP23" s="17">
        <f t="shared" si="0"/>
        <v>40665545</v>
      </c>
      <c r="AQ23" s="17">
        <f t="shared" si="1"/>
        <v>41035278</v>
      </c>
      <c r="AR23" s="17">
        <f t="shared" si="2"/>
        <v>41827838</v>
      </c>
      <c r="AS23" s="17">
        <f t="shared" si="3"/>
        <v>42547451</v>
      </c>
      <c r="AT23" s="17">
        <f t="shared" si="4"/>
        <v>43296338</v>
      </c>
      <c r="AU23" s="17">
        <f t="shared" si="5"/>
        <v>44009971</v>
      </c>
      <c r="AV23" s="17">
        <f t="shared" si="6"/>
        <v>44784666</v>
      </c>
      <c r="AW23" s="17">
        <f t="shared" si="7"/>
        <v>45668939</v>
      </c>
      <c r="AX23" s="17">
        <f t="shared" si="8"/>
        <v>46239273</v>
      </c>
      <c r="AY23" s="17">
        <f t="shared" si="9"/>
        <v>46486619</v>
      </c>
      <c r="AZ23" s="17">
        <f t="shared" si="10"/>
        <v>46667174</v>
      </c>
      <c r="BA23" s="17">
        <f t="shared" si="11"/>
        <v>46818219</v>
      </c>
      <c r="BB23" s="17">
        <f t="shared" si="12"/>
        <v>46727890</v>
      </c>
      <c r="BC23" s="17">
        <f t="shared" si="13"/>
        <v>46512199</v>
      </c>
      <c r="BD23" s="17">
        <f t="shared" si="14"/>
        <v>46449565</v>
      </c>
    </row>
    <row r="24" spans="1:56" ht="13" customHeight="1" x14ac:dyDescent="0.25">
      <c r="A24" s="3" t="s">
        <v>82</v>
      </c>
      <c r="B24" s="4" t="s">
        <v>44</v>
      </c>
      <c r="C24" s="28" t="s">
        <v>66</v>
      </c>
      <c r="D24" s="29"/>
      <c r="E24" s="5">
        <v>99</v>
      </c>
      <c r="F24" s="5">
        <v>99</v>
      </c>
      <c r="G24" s="5">
        <v>99</v>
      </c>
      <c r="H24" s="5">
        <v>99</v>
      </c>
      <c r="I24" s="5">
        <v>99</v>
      </c>
      <c r="J24" s="5">
        <v>98</v>
      </c>
      <c r="K24" s="5">
        <v>98</v>
      </c>
      <c r="L24" s="5">
        <v>98</v>
      </c>
      <c r="M24" s="5">
        <v>98</v>
      </c>
      <c r="N24" s="5">
        <v>98</v>
      </c>
      <c r="O24" s="5">
        <v>98</v>
      </c>
      <c r="P24" s="5">
        <v>98</v>
      </c>
      <c r="Q24" s="5">
        <v>98</v>
      </c>
      <c r="R24" s="5">
        <v>98</v>
      </c>
      <c r="S24" s="5">
        <v>98</v>
      </c>
      <c r="T24" s="5">
        <v>98</v>
      </c>
      <c r="V24" s="16" t="s">
        <v>66</v>
      </c>
      <c r="W24" s="17">
        <v>8861426</v>
      </c>
      <c r="X24" s="17">
        <v>8882792</v>
      </c>
      <c r="Y24" s="17">
        <v>8909128</v>
      </c>
      <c r="Z24" s="17">
        <v>8940788</v>
      </c>
      <c r="AA24" s="17">
        <v>8975670</v>
      </c>
      <c r="AB24" s="17">
        <v>9011392</v>
      </c>
      <c r="AC24" s="17">
        <v>9047752</v>
      </c>
      <c r="AD24" s="17">
        <v>9113257</v>
      </c>
      <c r="AE24" s="17">
        <v>9182927</v>
      </c>
      <c r="AF24" s="17">
        <v>9256347</v>
      </c>
      <c r="AG24" s="17">
        <v>9340682</v>
      </c>
      <c r="AH24" s="17">
        <v>9415570</v>
      </c>
      <c r="AI24" s="17">
        <v>9482855</v>
      </c>
      <c r="AJ24" s="17">
        <v>9555893</v>
      </c>
      <c r="AK24" s="17">
        <v>9644864</v>
      </c>
      <c r="AL24" s="17">
        <v>9747355</v>
      </c>
      <c r="AN24" s="16" t="s">
        <v>66</v>
      </c>
      <c r="AO24" s="17">
        <f t="shared" si="15"/>
        <v>8861426</v>
      </c>
      <c r="AP24" s="17">
        <f t="shared" si="0"/>
        <v>8882792</v>
      </c>
      <c r="AQ24" s="17">
        <f t="shared" si="1"/>
        <v>8909128</v>
      </c>
      <c r="AR24" s="17">
        <f t="shared" si="2"/>
        <v>8940788</v>
      </c>
      <c r="AS24" s="17">
        <f t="shared" si="3"/>
        <v>8975670</v>
      </c>
      <c r="AT24" s="17">
        <f t="shared" si="4"/>
        <v>9011392</v>
      </c>
      <c r="AU24" s="17">
        <f t="shared" si="5"/>
        <v>9047752</v>
      </c>
      <c r="AV24" s="17">
        <f t="shared" si="6"/>
        <v>9113257</v>
      </c>
      <c r="AW24" s="17">
        <f t="shared" si="7"/>
        <v>9182927</v>
      </c>
      <c r="AX24" s="17">
        <f t="shared" si="8"/>
        <v>9256347</v>
      </c>
      <c r="AY24" s="17">
        <f t="shared" si="9"/>
        <v>9340682</v>
      </c>
      <c r="AZ24" s="17">
        <f t="shared" si="10"/>
        <v>9415570</v>
      </c>
      <c r="BA24" s="17">
        <f t="shared" si="11"/>
        <v>9482855</v>
      </c>
      <c r="BB24" s="17">
        <f t="shared" si="12"/>
        <v>9555893</v>
      </c>
      <c r="BC24" s="17">
        <f t="shared" si="13"/>
        <v>9644864</v>
      </c>
      <c r="BD24" s="17">
        <f t="shared" si="14"/>
        <v>9747355</v>
      </c>
    </row>
    <row r="25" spans="1:56" ht="13" customHeight="1" x14ac:dyDescent="0.25">
      <c r="A25" s="3" t="s">
        <v>82</v>
      </c>
      <c r="B25" s="4" t="s">
        <v>44</v>
      </c>
      <c r="C25" s="28" t="s">
        <v>67</v>
      </c>
      <c r="D25" s="29"/>
      <c r="E25" s="5">
        <v>91</v>
      </c>
      <c r="F25" s="5">
        <v>91</v>
      </c>
      <c r="G25" s="5">
        <v>91</v>
      </c>
      <c r="H25" s="5">
        <v>91</v>
      </c>
      <c r="I25" s="5">
        <v>92</v>
      </c>
      <c r="J25" s="5">
        <v>91</v>
      </c>
      <c r="K25" s="5">
        <v>92</v>
      </c>
      <c r="L25" s="5">
        <v>92</v>
      </c>
      <c r="M25" s="5">
        <v>92</v>
      </c>
      <c r="N25" s="5">
        <v>93</v>
      </c>
      <c r="O25" s="5">
        <v>94</v>
      </c>
      <c r="P25" s="5">
        <v>95</v>
      </c>
      <c r="Q25" s="5">
        <v>95</v>
      </c>
      <c r="R25" s="5">
        <v>95</v>
      </c>
      <c r="S25" s="5">
        <v>95</v>
      </c>
      <c r="T25" s="5">
        <v>96</v>
      </c>
      <c r="V25" s="16" t="s">
        <v>67</v>
      </c>
      <c r="W25" s="17">
        <v>58785246</v>
      </c>
      <c r="X25" s="17">
        <v>58999781</v>
      </c>
      <c r="Y25" s="17">
        <v>59239564</v>
      </c>
      <c r="Z25" s="17">
        <v>59501394</v>
      </c>
      <c r="AA25" s="17">
        <v>59793759</v>
      </c>
      <c r="AB25" s="17">
        <v>60182050</v>
      </c>
      <c r="AC25" s="17">
        <v>60620361</v>
      </c>
      <c r="AD25" s="17">
        <v>61073279</v>
      </c>
      <c r="AE25" s="17">
        <v>61571647</v>
      </c>
      <c r="AF25" s="17">
        <v>62042343</v>
      </c>
      <c r="AG25" s="17">
        <v>62510197</v>
      </c>
      <c r="AH25" s="17">
        <v>63022532</v>
      </c>
      <c r="AI25" s="17">
        <v>63495303</v>
      </c>
      <c r="AJ25" s="17">
        <v>63905297</v>
      </c>
      <c r="AK25" s="17">
        <v>64351155</v>
      </c>
      <c r="AL25" s="17">
        <v>64875165</v>
      </c>
      <c r="AN25" s="16" t="s">
        <v>67</v>
      </c>
      <c r="AO25" s="17">
        <f t="shared" si="15"/>
        <v>58785246</v>
      </c>
      <c r="AP25" s="17">
        <f t="shared" si="0"/>
        <v>58999781</v>
      </c>
      <c r="AQ25" s="17">
        <f t="shared" si="1"/>
        <v>59239564</v>
      </c>
      <c r="AR25" s="17">
        <f t="shared" si="2"/>
        <v>59501394</v>
      </c>
      <c r="AS25" s="17">
        <f t="shared" si="3"/>
        <v>59793759</v>
      </c>
      <c r="AT25" s="17">
        <f t="shared" si="4"/>
        <v>60182050</v>
      </c>
      <c r="AU25" s="17">
        <f t="shared" si="5"/>
        <v>60620361</v>
      </c>
      <c r="AV25" s="17">
        <f t="shared" si="6"/>
        <v>61073279</v>
      </c>
      <c r="AW25" s="17">
        <f t="shared" si="7"/>
        <v>61571647</v>
      </c>
      <c r="AX25" s="17">
        <f t="shared" si="8"/>
        <v>62042343</v>
      </c>
      <c r="AY25" s="17">
        <f t="shared" si="9"/>
        <v>62510197</v>
      </c>
      <c r="AZ25" s="17">
        <f t="shared" si="10"/>
        <v>63022532</v>
      </c>
      <c r="BA25" s="17">
        <f t="shared" si="11"/>
        <v>63495303</v>
      </c>
      <c r="BB25" s="17">
        <f t="shared" si="12"/>
        <v>63905297</v>
      </c>
      <c r="BC25" s="17">
        <f t="shared" si="13"/>
        <v>64351155</v>
      </c>
      <c r="BD25" s="17">
        <f t="shared" si="14"/>
        <v>64875165</v>
      </c>
    </row>
    <row r="26" spans="1:56" ht="13" customHeight="1" x14ac:dyDescent="0.25">
      <c r="A26" s="3" t="s">
        <v>82</v>
      </c>
      <c r="B26" s="4" t="s">
        <v>44</v>
      </c>
      <c r="C26" s="6" t="s">
        <v>86</v>
      </c>
      <c r="E26" s="5">
        <v>94</v>
      </c>
      <c r="F26" s="5">
        <v>95</v>
      </c>
      <c r="G26" s="5">
        <v>95</v>
      </c>
      <c r="H26" s="5">
        <v>94</v>
      </c>
      <c r="I26" s="5">
        <v>94</v>
      </c>
      <c r="J26" s="5">
        <v>94</v>
      </c>
      <c r="K26" s="5">
        <v>94</v>
      </c>
      <c r="L26" s="5">
        <v>95</v>
      </c>
      <c r="M26" s="5">
        <v>96</v>
      </c>
      <c r="N26" s="5">
        <v>98</v>
      </c>
      <c r="O26" s="5">
        <v>95</v>
      </c>
      <c r="P26" s="5">
        <v>92</v>
      </c>
      <c r="Q26" s="5">
        <v>93</v>
      </c>
      <c r="R26" s="5">
        <v>93</v>
      </c>
      <c r="S26" s="5">
        <v>93</v>
      </c>
      <c r="T26" s="5">
        <v>93</v>
      </c>
      <c r="V26" s="16" t="s">
        <v>86</v>
      </c>
      <c r="W26" s="17">
        <v>3512074</v>
      </c>
      <c r="X26" s="17">
        <v>3486998</v>
      </c>
      <c r="Y26" s="17">
        <v>3454637</v>
      </c>
      <c r="Z26" s="17">
        <v>3431497</v>
      </c>
      <c r="AA26" s="17">
        <v>3398929</v>
      </c>
      <c r="AB26" s="17">
        <v>3355220</v>
      </c>
      <c r="AC26" s="17">
        <v>3289835</v>
      </c>
      <c r="AD26" s="17">
        <v>3249983</v>
      </c>
      <c r="AE26" s="17">
        <v>3212605</v>
      </c>
      <c r="AF26" s="17">
        <v>3183856</v>
      </c>
      <c r="AG26" s="17">
        <v>3141976</v>
      </c>
      <c r="AH26" s="17">
        <v>3052588</v>
      </c>
      <c r="AI26" s="17">
        <v>3003641</v>
      </c>
      <c r="AJ26" s="17">
        <v>2971905</v>
      </c>
      <c r="AK26" s="17">
        <v>2943472</v>
      </c>
      <c r="AL26" s="17">
        <v>2921262</v>
      </c>
      <c r="AN26" s="16" t="s">
        <v>86</v>
      </c>
      <c r="AO26" s="17">
        <f t="shared" si="15"/>
        <v>3512074</v>
      </c>
      <c r="AP26" s="17">
        <f t="shared" si="0"/>
        <v>3486998</v>
      </c>
      <c r="AQ26" s="17">
        <f t="shared" si="1"/>
        <v>3454637</v>
      </c>
      <c r="AR26" s="17">
        <f t="shared" si="2"/>
        <v>3431497</v>
      </c>
      <c r="AS26" s="17">
        <f t="shared" si="3"/>
        <v>3398929</v>
      </c>
      <c r="AT26" s="17">
        <f t="shared" si="4"/>
        <v>3355220</v>
      </c>
      <c r="AU26" s="17">
        <f t="shared" si="5"/>
        <v>3289835</v>
      </c>
      <c r="AV26" s="17">
        <f t="shared" si="6"/>
        <v>3249983</v>
      </c>
      <c r="AW26" s="17">
        <f t="shared" si="7"/>
        <v>3212605</v>
      </c>
      <c r="AX26" s="17">
        <f t="shared" si="8"/>
        <v>3183856</v>
      </c>
      <c r="AY26" s="17">
        <f t="shared" si="9"/>
        <v>3141976</v>
      </c>
      <c r="AZ26" s="17">
        <f t="shared" si="10"/>
        <v>3052588</v>
      </c>
      <c r="BA26" s="17">
        <f t="shared" si="11"/>
        <v>3003641</v>
      </c>
      <c r="BB26" s="17">
        <f t="shared" si="12"/>
        <v>2971905</v>
      </c>
      <c r="BC26" s="17">
        <f t="shared" si="13"/>
        <v>2943472</v>
      </c>
      <c r="BD26" s="17">
        <f t="shared" si="14"/>
        <v>2921262</v>
      </c>
    </row>
    <row r="27" spans="1:56" ht="13" customHeight="1" x14ac:dyDescent="0.25">
      <c r="A27" s="3" t="s">
        <v>82</v>
      </c>
      <c r="B27" s="4" t="s">
        <v>44</v>
      </c>
      <c r="C27" s="28" t="s">
        <v>54</v>
      </c>
      <c r="D27" s="29"/>
      <c r="E27" s="27">
        <v>89</v>
      </c>
      <c r="F27" s="27">
        <v>91</v>
      </c>
      <c r="G27" s="27">
        <v>92</v>
      </c>
      <c r="H27" s="27">
        <v>94</v>
      </c>
      <c r="I27" s="27">
        <v>95</v>
      </c>
      <c r="J27" s="27">
        <v>96</v>
      </c>
      <c r="K27" s="27">
        <v>98</v>
      </c>
      <c r="L27" s="27">
        <v>99</v>
      </c>
      <c r="M27" s="27">
        <v>99</v>
      </c>
      <c r="N27" s="27">
        <v>99</v>
      </c>
      <c r="O27" s="27">
        <v>99</v>
      </c>
      <c r="P27" s="27">
        <v>99</v>
      </c>
      <c r="Q27" s="27">
        <v>99</v>
      </c>
      <c r="R27" s="27">
        <v>99</v>
      </c>
      <c r="S27" s="27">
        <v>99</v>
      </c>
      <c r="T27" s="27">
        <v>99</v>
      </c>
      <c r="V27" s="16" t="s">
        <v>54</v>
      </c>
      <c r="W27" s="17">
        <v>10775627</v>
      </c>
      <c r="X27" s="17">
        <v>10835989</v>
      </c>
      <c r="Y27" s="17">
        <v>10888274</v>
      </c>
      <c r="Z27" s="17">
        <v>10915770</v>
      </c>
      <c r="AA27" s="17">
        <v>10940369</v>
      </c>
      <c r="AB27" s="17">
        <v>10969912</v>
      </c>
      <c r="AC27" s="17">
        <v>11004716</v>
      </c>
      <c r="AD27" s="17">
        <v>11036008</v>
      </c>
      <c r="AE27" s="17">
        <v>11060937</v>
      </c>
      <c r="AF27" s="17">
        <v>11094745</v>
      </c>
      <c r="AG27" s="17">
        <v>11119289</v>
      </c>
      <c r="AH27" s="17">
        <v>11123392</v>
      </c>
      <c r="AI27" s="17">
        <v>11086406</v>
      </c>
      <c r="AJ27" s="17">
        <v>11003615</v>
      </c>
      <c r="AK27" s="17">
        <v>10926807</v>
      </c>
      <c r="AL27" s="17">
        <v>10858018</v>
      </c>
      <c r="AN27" s="16" t="s">
        <v>54</v>
      </c>
      <c r="AO27" s="17">
        <f t="shared" si="15"/>
        <v>10775627</v>
      </c>
      <c r="AP27" s="17">
        <f t="shared" si="0"/>
        <v>10835989</v>
      </c>
      <c r="AQ27" s="17">
        <f t="shared" si="1"/>
        <v>10888274</v>
      </c>
      <c r="AR27" s="17">
        <f t="shared" si="2"/>
        <v>10915770</v>
      </c>
      <c r="AS27" s="17">
        <f t="shared" si="3"/>
        <v>10940369</v>
      </c>
      <c r="AT27" s="17">
        <f t="shared" si="4"/>
        <v>10969912</v>
      </c>
      <c r="AU27" s="17">
        <f t="shared" si="5"/>
        <v>11004716</v>
      </c>
      <c r="AV27" s="17">
        <f t="shared" si="6"/>
        <v>11036008</v>
      </c>
      <c r="AW27" s="17">
        <f t="shared" si="7"/>
        <v>11060937</v>
      </c>
      <c r="AX27" s="17">
        <f t="shared" si="8"/>
        <v>11094745</v>
      </c>
      <c r="AY27" s="17">
        <f t="shared" si="9"/>
        <v>11119289</v>
      </c>
      <c r="AZ27" s="17">
        <f t="shared" si="10"/>
        <v>11123392</v>
      </c>
      <c r="BA27" s="17">
        <f t="shared" si="11"/>
        <v>11086406</v>
      </c>
      <c r="BB27" s="17">
        <f t="shared" si="12"/>
        <v>11003615</v>
      </c>
      <c r="BC27" s="17">
        <f t="shared" si="13"/>
        <v>10926807</v>
      </c>
      <c r="BD27" s="17">
        <f t="shared" si="14"/>
        <v>10858018</v>
      </c>
    </row>
    <row r="28" spans="1:56" ht="13" customHeight="1" x14ac:dyDescent="0.25">
      <c r="A28" s="3" t="s">
        <v>82</v>
      </c>
      <c r="B28" s="4" t="s">
        <v>44</v>
      </c>
      <c r="C28" s="14" t="s">
        <v>90</v>
      </c>
      <c r="D28" s="18"/>
      <c r="E28" s="26">
        <f>SUMPRODUCT(E5:E26,AO5:AO26)/SUM(AO5:AO26)</f>
        <v>90.894038342575129</v>
      </c>
      <c r="F28" s="26">
        <f t="shared" ref="F28:T28" si="16">SUMPRODUCT(F5:F26,AP5:AP26)/SUM(AP5:AP26)</f>
        <v>92.966124474972261</v>
      </c>
      <c r="G28" s="26">
        <f t="shared" si="16"/>
        <v>93.70851246390076</v>
      </c>
      <c r="H28" s="26">
        <f t="shared" si="16"/>
        <v>94.627403967019774</v>
      </c>
      <c r="I28" s="26">
        <f t="shared" si="16"/>
        <v>95.957836752924294</v>
      </c>
      <c r="J28" s="26">
        <f t="shared" si="16"/>
        <v>95.959078531534246</v>
      </c>
      <c r="K28" s="26">
        <f t="shared" si="16"/>
        <v>96.636482990268803</v>
      </c>
      <c r="L28" s="26">
        <f t="shared" si="16"/>
        <v>96.295841361645785</v>
      </c>
      <c r="M28" s="26">
        <f t="shared" si="16"/>
        <v>96.459312912216177</v>
      </c>
      <c r="N28" s="26">
        <f t="shared" si="16"/>
        <v>96.295459283274624</v>
      </c>
      <c r="O28" s="26">
        <f t="shared" si="16"/>
        <v>96.57245385606511</v>
      </c>
      <c r="P28" s="26">
        <f t="shared" si="16"/>
        <v>96.742461225822012</v>
      </c>
      <c r="Q28" s="26">
        <f t="shared" si="16"/>
        <v>97.014783994193593</v>
      </c>
      <c r="R28" s="26">
        <f t="shared" si="16"/>
        <v>96.833732798553939</v>
      </c>
      <c r="S28" s="26">
        <f t="shared" si="16"/>
        <v>96.668935296070941</v>
      </c>
      <c r="T28" s="26">
        <f t="shared" si="16"/>
        <v>96.380866267262718</v>
      </c>
      <c r="V28" s="16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N28" s="16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</row>
    <row r="29" spans="1:56" ht="13" customHeight="1" x14ac:dyDescent="0.25">
      <c r="A29" s="3" t="s">
        <v>82</v>
      </c>
      <c r="B29" s="4" t="s">
        <v>44</v>
      </c>
      <c r="C29" s="14" t="s">
        <v>91</v>
      </c>
      <c r="D29" s="18"/>
      <c r="E29" s="25">
        <f>E27/E28</f>
        <v>0.97916212793366497</v>
      </c>
      <c r="F29" s="25">
        <f t="shared" ref="F29:T29" si="17">F27/F28</f>
        <v>0.97885117309045655</v>
      </c>
      <c r="G29" s="25">
        <f t="shared" si="17"/>
        <v>0.98176779868788411</v>
      </c>
      <c r="H29" s="25">
        <f t="shared" si="17"/>
        <v>0.99336974342825213</v>
      </c>
      <c r="I29" s="25">
        <f t="shared" si="17"/>
        <v>0.99001814979019831</v>
      </c>
      <c r="J29" s="25">
        <f t="shared" si="17"/>
        <v>1.0004264470761077</v>
      </c>
      <c r="K29" s="25">
        <f t="shared" si="17"/>
        <v>1.0141097540756787</v>
      </c>
      <c r="L29" s="25">
        <f t="shared" si="17"/>
        <v>1.0280817800656474</v>
      </c>
      <c r="M29" s="25">
        <f t="shared" si="17"/>
        <v>1.026339469057757</v>
      </c>
      <c r="N29" s="25">
        <f t="shared" si="17"/>
        <v>1.0280858592591513</v>
      </c>
      <c r="O29" s="25">
        <f t="shared" si="17"/>
        <v>1.0251370452650297</v>
      </c>
      <c r="P29" s="25">
        <f t="shared" si="17"/>
        <v>1.0233355524096943</v>
      </c>
      <c r="Q29" s="25">
        <f t="shared" si="17"/>
        <v>1.0204630255727336</v>
      </c>
      <c r="R29" s="25">
        <f t="shared" si="17"/>
        <v>1.0223709975732591</v>
      </c>
      <c r="S29" s="25">
        <f t="shared" si="17"/>
        <v>1.0241138965355274</v>
      </c>
      <c r="T29" s="25">
        <f t="shared" si="17"/>
        <v>1.0271748307955073</v>
      </c>
      <c r="V29" s="16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N29" s="16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</row>
    <row r="30" spans="1:56" ht="13" customHeight="1" x14ac:dyDescent="0.25">
      <c r="A30" s="3" t="s">
        <v>82</v>
      </c>
      <c r="B30" s="4" t="s">
        <v>44</v>
      </c>
      <c r="C30" s="14" t="s">
        <v>92</v>
      </c>
      <c r="D30" s="18"/>
      <c r="E30" s="5">
        <f>MIN(E5:E26)</f>
        <v>78</v>
      </c>
      <c r="F30" s="5">
        <f t="shared" ref="F30:T30" si="18">MIN(F5:F26)</f>
        <v>84</v>
      </c>
      <c r="G30" s="5">
        <f t="shared" si="18"/>
        <v>83</v>
      </c>
      <c r="H30" s="5">
        <f t="shared" si="18"/>
        <v>84</v>
      </c>
      <c r="I30" s="5">
        <f t="shared" si="18"/>
        <v>83</v>
      </c>
      <c r="J30" s="5">
        <f t="shared" si="18"/>
        <v>86</v>
      </c>
      <c r="K30" s="5">
        <f t="shared" si="18"/>
        <v>83</v>
      </c>
      <c r="L30" s="5">
        <f t="shared" si="18"/>
        <v>85</v>
      </c>
      <c r="M30" s="5">
        <f t="shared" si="18"/>
        <v>83</v>
      </c>
      <c r="N30" s="5">
        <f t="shared" si="18"/>
        <v>83</v>
      </c>
      <c r="O30" s="5">
        <f t="shared" si="18"/>
        <v>86</v>
      </c>
      <c r="P30" s="5">
        <f t="shared" si="18"/>
        <v>89</v>
      </c>
      <c r="Q30" s="5">
        <f t="shared" si="18"/>
        <v>91</v>
      </c>
      <c r="R30" s="5">
        <f t="shared" si="18"/>
        <v>93</v>
      </c>
      <c r="S30" s="5">
        <f t="shared" si="18"/>
        <v>92</v>
      </c>
      <c r="T30" s="5">
        <f t="shared" si="18"/>
        <v>93</v>
      </c>
      <c r="V30" s="16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N30" s="16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</row>
    <row r="31" spans="1:56" ht="13" customHeight="1" x14ac:dyDescent="0.25">
      <c r="A31" s="3" t="s">
        <v>82</v>
      </c>
      <c r="B31" s="4" t="s">
        <v>44</v>
      </c>
      <c r="C31" s="14" t="s">
        <v>93</v>
      </c>
      <c r="D31" s="18"/>
      <c r="E31" s="5">
        <f>MAX(E5:E26)</f>
        <v>99</v>
      </c>
      <c r="F31" s="5">
        <f t="shared" ref="F31:T31" si="19">MAX(F5:F26)</f>
        <v>99</v>
      </c>
      <c r="G31" s="5">
        <f t="shared" si="19"/>
        <v>99</v>
      </c>
      <c r="H31" s="5">
        <f t="shared" si="19"/>
        <v>99</v>
      </c>
      <c r="I31" s="5">
        <f t="shared" si="19"/>
        <v>99</v>
      </c>
      <c r="J31" s="5">
        <f t="shared" si="19"/>
        <v>99</v>
      </c>
      <c r="K31" s="5">
        <f t="shared" si="19"/>
        <v>99</v>
      </c>
      <c r="L31" s="5">
        <f t="shared" si="19"/>
        <v>99</v>
      </c>
      <c r="M31" s="5">
        <f t="shared" si="19"/>
        <v>99</v>
      </c>
      <c r="N31" s="5">
        <f t="shared" si="19"/>
        <v>99</v>
      </c>
      <c r="O31" s="5">
        <f t="shared" si="19"/>
        <v>99</v>
      </c>
      <c r="P31" s="5">
        <f t="shared" si="19"/>
        <v>99</v>
      </c>
      <c r="Q31" s="5">
        <f t="shared" si="19"/>
        <v>99</v>
      </c>
      <c r="R31" s="5">
        <f t="shared" si="19"/>
        <v>99</v>
      </c>
      <c r="S31" s="5">
        <f t="shared" si="19"/>
        <v>99</v>
      </c>
      <c r="T31" s="5">
        <f t="shared" si="19"/>
        <v>99</v>
      </c>
      <c r="V31" s="16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N31" s="16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</row>
    <row r="32" spans="1:56" ht="13" customHeight="1" x14ac:dyDescent="0.25">
      <c r="A32" s="3"/>
      <c r="B32" s="4"/>
      <c r="C32" s="14"/>
      <c r="D32" s="18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V32" s="16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N32" s="16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</row>
    <row r="33" spans="1:56" ht="13" customHeight="1" x14ac:dyDescent="0.25">
      <c r="A33" s="3"/>
      <c r="B33" s="4"/>
      <c r="C33" s="19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V33" s="16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N33" s="16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</row>
    <row r="34" spans="1:56" ht="13" customHeight="1" x14ac:dyDescent="0.25">
      <c r="A34" s="3"/>
      <c r="B34" s="4"/>
      <c r="C34" s="19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V34" s="16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N34" s="16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</row>
    <row r="35" spans="1:56" ht="13" customHeight="1" x14ac:dyDescent="0.25">
      <c r="A35" s="3" t="s">
        <v>83</v>
      </c>
      <c r="B35" s="4" t="s">
        <v>44</v>
      </c>
      <c r="C35" s="28" t="s">
        <v>46</v>
      </c>
      <c r="D35" s="29"/>
      <c r="E35" s="5">
        <v>75</v>
      </c>
      <c r="F35" s="5">
        <v>79</v>
      </c>
      <c r="G35" s="5">
        <v>78</v>
      </c>
      <c r="H35" s="5">
        <v>79</v>
      </c>
      <c r="I35" s="5">
        <v>74</v>
      </c>
      <c r="J35" s="5">
        <v>75</v>
      </c>
      <c r="K35" s="5">
        <v>80</v>
      </c>
      <c r="L35" s="5">
        <v>79</v>
      </c>
      <c r="M35" s="5">
        <v>83</v>
      </c>
      <c r="N35" s="5">
        <v>76</v>
      </c>
      <c r="O35" s="5">
        <v>80</v>
      </c>
      <c r="P35" s="5">
        <v>84</v>
      </c>
      <c r="Q35" s="5">
        <v>88</v>
      </c>
      <c r="R35" s="5">
        <v>92</v>
      </c>
      <c r="S35" s="5">
        <v>96</v>
      </c>
      <c r="T35" s="5">
        <v>96</v>
      </c>
      <c r="V35" s="16" t="s">
        <v>46</v>
      </c>
      <c r="W35" s="17">
        <v>8002186</v>
      </c>
      <c r="X35" s="17">
        <v>8020946</v>
      </c>
      <c r="Y35" s="17">
        <v>8063640</v>
      </c>
      <c r="Z35" s="17">
        <v>8100273</v>
      </c>
      <c r="AA35" s="17">
        <v>8142573</v>
      </c>
      <c r="AB35" s="17">
        <v>8201359</v>
      </c>
      <c r="AC35" s="17">
        <v>8254298</v>
      </c>
      <c r="AD35" s="17">
        <v>8282984</v>
      </c>
      <c r="AE35" s="17">
        <v>8307989</v>
      </c>
      <c r="AF35" s="17">
        <v>8335003</v>
      </c>
      <c r="AG35" s="17">
        <v>8351643</v>
      </c>
      <c r="AH35" s="17">
        <v>8375164</v>
      </c>
      <c r="AI35" s="17">
        <v>8408121</v>
      </c>
      <c r="AJ35" s="17">
        <v>8451860</v>
      </c>
      <c r="AK35" s="17">
        <v>8507786</v>
      </c>
      <c r="AL35" s="17">
        <v>8584926</v>
      </c>
      <c r="AN35" s="16" t="s">
        <v>46</v>
      </c>
      <c r="AO35" s="17">
        <f>IF(AND(E35&lt;&gt;"",W35&lt;&gt;""),W35,"")</f>
        <v>8002186</v>
      </c>
      <c r="AP35" s="17">
        <f t="shared" ref="AP35:AP57" si="20">IF(AND(F35&lt;&gt;"",X35&lt;&gt;""),X35,"")</f>
        <v>8020946</v>
      </c>
      <c r="AQ35" s="17">
        <f t="shared" ref="AQ35:AQ57" si="21">IF(AND(G35&lt;&gt;"",Y35&lt;&gt;""),Y35,"")</f>
        <v>8063640</v>
      </c>
      <c r="AR35" s="17">
        <f t="shared" ref="AR35:AR57" si="22">IF(AND(H35&lt;&gt;"",Z35&lt;&gt;""),Z35,"")</f>
        <v>8100273</v>
      </c>
      <c r="AS35" s="17">
        <f t="shared" ref="AS35:AS57" si="23">IF(AND(I35&lt;&gt;"",AA35&lt;&gt;""),AA35,"")</f>
        <v>8142573</v>
      </c>
      <c r="AT35" s="17">
        <f t="shared" ref="AT35:AT57" si="24">IF(AND(J35&lt;&gt;"",AB35&lt;&gt;""),AB35,"")</f>
        <v>8201359</v>
      </c>
      <c r="AU35" s="17">
        <f t="shared" ref="AU35:AU57" si="25">IF(AND(K35&lt;&gt;"",AC35&lt;&gt;""),AC35,"")</f>
        <v>8254298</v>
      </c>
      <c r="AV35" s="17">
        <f t="shared" ref="AV35:AV57" si="26">IF(AND(L35&lt;&gt;"",AD35&lt;&gt;""),AD35,"")</f>
        <v>8282984</v>
      </c>
      <c r="AW35" s="17">
        <f t="shared" ref="AW35:AW57" si="27">IF(AND(M35&lt;&gt;"",AE35&lt;&gt;""),AE35,"")</f>
        <v>8307989</v>
      </c>
      <c r="AX35" s="17">
        <f t="shared" ref="AX35:AX57" si="28">IF(AND(N35&lt;&gt;"",AF35&lt;&gt;""),AF35,"")</f>
        <v>8335003</v>
      </c>
      <c r="AY35" s="17">
        <f t="shared" ref="AY35:AY57" si="29">IF(AND(O35&lt;&gt;"",AG35&lt;&gt;""),AG35,"")</f>
        <v>8351643</v>
      </c>
      <c r="AZ35" s="17">
        <f t="shared" ref="AZ35:AZ57" si="30">IF(AND(P35&lt;&gt;"",AH35&lt;&gt;""),AH35,"")</f>
        <v>8375164</v>
      </c>
      <c r="BA35" s="17">
        <f t="shared" ref="BA35:BA57" si="31">IF(AND(Q35&lt;&gt;"",AI35&lt;&gt;""),AI35,"")</f>
        <v>8408121</v>
      </c>
      <c r="BB35" s="17">
        <f t="shared" ref="BB35:BB57" si="32">IF(AND(R35&lt;&gt;"",AJ35&lt;&gt;""),AJ35,"")</f>
        <v>8451860</v>
      </c>
      <c r="BC35" s="17">
        <f t="shared" ref="BC35:BC57" si="33">IF(AND(S35&lt;&gt;"",AK35&lt;&gt;""),AK35,"")</f>
        <v>8507786</v>
      </c>
      <c r="BD35" s="17">
        <f t="shared" ref="BD35:BD57" si="34">IF(AND(T35&lt;&gt;"",AL35&lt;&gt;""),AL35,"")</f>
        <v>8584926</v>
      </c>
    </row>
    <row r="36" spans="1:56" ht="13" customHeight="1" x14ac:dyDescent="0.25">
      <c r="A36" s="3" t="s">
        <v>83</v>
      </c>
      <c r="B36" s="4" t="s">
        <v>44</v>
      </c>
      <c r="C36" s="28" t="s">
        <v>47</v>
      </c>
      <c r="D36" s="29"/>
      <c r="E36" s="5">
        <v>82</v>
      </c>
      <c r="F36" s="5">
        <v>82</v>
      </c>
      <c r="G36" s="5">
        <v>82</v>
      </c>
      <c r="H36" s="5">
        <v>82</v>
      </c>
      <c r="I36" s="5">
        <v>82</v>
      </c>
      <c r="J36" s="5">
        <v>88</v>
      </c>
      <c r="K36" s="5">
        <v>92</v>
      </c>
      <c r="L36" s="5">
        <v>92</v>
      </c>
      <c r="M36" s="5">
        <v>93</v>
      </c>
      <c r="N36" s="5">
        <v>95</v>
      </c>
      <c r="O36" s="5">
        <v>95</v>
      </c>
      <c r="P36" s="5">
        <v>95</v>
      </c>
      <c r="Q36" s="5">
        <v>96</v>
      </c>
      <c r="R36" s="5">
        <v>96</v>
      </c>
      <c r="S36" s="5">
        <v>96</v>
      </c>
      <c r="T36" s="5">
        <v>96</v>
      </c>
      <c r="V36" s="16" t="s">
        <v>47</v>
      </c>
      <c r="W36" s="17">
        <v>10239085</v>
      </c>
      <c r="X36" s="17">
        <v>10263414</v>
      </c>
      <c r="Y36" s="17">
        <v>10309725</v>
      </c>
      <c r="Z36" s="17">
        <v>10355844</v>
      </c>
      <c r="AA36" s="17">
        <v>10396421</v>
      </c>
      <c r="AB36" s="17">
        <v>10445852</v>
      </c>
      <c r="AC36" s="17">
        <v>10511382</v>
      </c>
      <c r="AD36" s="17">
        <v>10584534</v>
      </c>
      <c r="AE36" s="17">
        <v>10666866</v>
      </c>
      <c r="AF36" s="17">
        <v>10753080</v>
      </c>
      <c r="AG36" s="17">
        <v>10839905</v>
      </c>
      <c r="AH36" s="17">
        <v>11000638</v>
      </c>
      <c r="AI36" s="17">
        <v>11075889</v>
      </c>
      <c r="AJ36" s="17">
        <v>11137974</v>
      </c>
      <c r="AK36" s="17">
        <v>11180840</v>
      </c>
      <c r="AL36" s="17">
        <v>11237274</v>
      </c>
      <c r="AN36" s="16" t="s">
        <v>47</v>
      </c>
      <c r="AO36" s="17">
        <f t="shared" ref="AO36:AO57" si="35">IF(AND(E36&lt;&gt;"",W36&lt;&gt;""),W36,"")</f>
        <v>10239085</v>
      </c>
      <c r="AP36" s="17">
        <f t="shared" si="20"/>
        <v>10263414</v>
      </c>
      <c r="AQ36" s="17">
        <f t="shared" si="21"/>
        <v>10309725</v>
      </c>
      <c r="AR36" s="17">
        <f t="shared" si="22"/>
        <v>10355844</v>
      </c>
      <c r="AS36" s="17">
        <f t="shared" si="23"/>
        <v>10396421</v>
      </c>
      <c r="AT36" s="17">
        <f t="shared" si="24"/>
        <v>10445852</v>
      </c>
      <c r="AU36" s="17">
        <f t="shared" si="25"/>
        <v>10511382</v>
      </c>
      <c r="AV36" s="17">
        <f t="shared" si="26"/>
        <v>10584534</v>
      </c>
      <c r="AW36" s="17">
        <f t="shared" si="27"/>
        <v>10666866</v>
      </c>
      <c r="AX36" s="17">
        <f t="shared" si="28"/>
        <v>10753080</v>
      </c>
      <c r="AY36" s="17">
        <f t="shared" si="29"/>
        <v>10839905</v>
      </c>
      <c r="AZ36" s="17">
        <f t="shared" si="30"/>
        <v>11000638</v>
      </c>
      <c r="BA36" s="17">
        <f t="shared" si="31"/>
        <v>11075889</v>
      </c>
      <c r="BB36" s="17">
        <f t="shared" si="32"/>
        <v>11137974</v>
      </c>
      <c r="BC36" s="17">
        <f t="shared" si="33"/>
        <v>11180840</v>
      </c>
      <c r="BD36" s="17">
        <f t="shared" si="34"/>
        <v>11237274</v>
      </c>
    </row>
    <row r="37" spans="1:56" ht="13" customHeight="1" x14ac:dyDescent="0.25">
      <c r="A37" s="3" t="s">
        <v>83</v>
      </c>
      <c r="B37" s="4" t="s">
        <v>44</v>
      </c>
      <c r="C37" s="28" t="s">
        <v>48</v>
      </c>
      <c r="D37" s="29"/>
      <c r="E37" s="5">
        <v>97</v>
      </c>
      <c r="F37" s="5">
        <v>97</v>
      </c>
      <c r="G37" s="5">
        <v>98</v>
      </c>
      <c r="H37" s="5">
        <v>99</v>
      </c>
      <c r="I37" s="5">
        <v>97</v>
      </c>
      <c r="J37" s="5">
        <v>97</v>
      </c>
      <c r="K37" s="5">
        <v>97</v>
      </c>
      <c r="L37" s="5">
        <v>98</v>
      </c>
      <c r="M37" s="5">
        <v>97</v>
      </c>
      <c r="N37" s="5">
        <v>98</v>
      </c>
      <c r="O37" s="5">
        <v>98</v>
      </c>
      <c r="P37" s="5">
        <v>98</v>
      </c>
      <c r="Q37" s="5">
        <v>98</v>
      </c>
      <c r="R37" s="5">
        <v>99</v>
      </c>
      <c r="S37" s="5">
        <v>99</v>
      </c>
      <c r="T37" s="5">
        <v>99</v>
      </c>
      <c r="V37" s="16" t="s">
        <v>48</v>
      </c>
      <c r="W37" s="17">
        <v>10278098</v>
      </c>
      <c r="X37" s="17">
        <v>10232027</v>
      </c>
      <c r="Y37" s="17">
        <v>10201182</v>
      </c>
      <c r="Z37" s="17">
        <v>10192649</v>
      </c>
      <c r="AA37" s="17">
        <v>10195347</v>
      </c>
      <c r="AB37" s="17">
        <v>10198855</v>
      </c>
      <c r="AC37" s="17">
        <v>10223577</v>
      </c>
      <c r="AD37" s="17">
        <v>10254233</v>
      </c>
      <c r="AE37" s="17">
        <v>10343422</v>
      </c>
      <c r="AF37" s="17">
        <v>10425783</v>
      </c>
      <c r="AG37" s="17">
        <v>10462088</v>
      </c>
      <c r="AH37" s="17">
        <v>10486731</v>
      </c>
      <c r="AI37" s="17">
        <v>10505445</v>
      </c>
      <c r="AJ37" s="17">
        <v>10516125</v>
      </c>
      <c r="AK37" s="17">
        <v>10512419</v>
      </c>
      <c r="AL37" s="17">
        <v>10538275</v>
      </c>
      <c r="AN37" s="16" t="s">
        <v>48</v>
      </c>
      <c r="AO37" s="17">
        <f t="shared" si="35"/>
        <v>10278098</v>
      </c>
      <c r="AP37" s="17">
        <f t="shared" si="20"/>
        <v>10232027</v>
      </c>
      <c r="AQ37" s="17">
        <f t="shared" si="21"/>
        <v>10201182</v>
      </c>
      <c r="AR37" s="17">
        <f t="shared" si="22"/>
        <v>10192649</v>
      </c>
      <c r="AS37" s="17">
        <f t="shared" si="23"/>
        <v>10195347</v>
      </c>
      <c r="AT37" s="17">
        <f t="shared" si="24"/>
        <v>10198855</v>
      </c>
      <c r="AU37" s="17">
        <f t="shared" si="25"/>
        <v>10223577</v>
      </c>
      <c r="AV37" s="17">
        <f t="shared" si="26"/>
        <v>10254233</v>
      </c>
      <c r="AW37" s="17">
        <f t="shared" si="27"/>
        <v>10343422</v>
      </c>
      <c r="AX37" s="17">
        <f t="shared" si="28"/>
        <v>10425783</v>
      </c>
      <c r="AY37" s="17">
        <f t="shared" si="29"/>
        <v>10462088</v>
      </c>
      <c r="AZ37" s="17">
        <f t="shared" si="30"/>
        <v>10486731</v>
      </c>
      <c r="BA37" s="17">
        <f t="shared" si="31"/>
        <v>10505445</v>
      </c>
      <c r="BB37" s="17">
        <f t="shared" si="32"/>
        <v>10516125</v>
      </c>
      <c r="BC37" s="17">
        <f t="shared" si="33"/>
        <v>10512419</v>
      </c>
      <c r="BD37" s="17">
        <f t="shared" si="34"/>
        <v>10538275</v>
      </c>
    </row>
    <row r="38" spans="1:56" ht="13" customHeight="1" x14ac:dyDescent="0.25">
      <c r="A38" s="3" t="s">
        <v>83</v>
      </c>
      <c r="B38" s="4" t="s">
        <v>44</v>
      </c>
      <c r="C38" s="28" t="s">
        <v>49</v>
      </c>
      <c r="D38" s="29"/>
      <c r="E38" s="5">
        <v>99</v>
      </c>
      <c r="F38" s="5">
        <v>94</v>
      </c>
      <c r="G38" s="5">
        <v>99</v>
      </c>
      <c r="H38" s="5">
        <v>96</v>
      </c>
      <c r="I38" s="5">
        <v>96</v>
      </c>
      <c r="J38" s="5">
        <v>95</v>
      </c>
      <c r="K38" s="5">
        <v>90</v>
      </c>
      <c r="L38" s="5">
        <v>89</v>
      </c>
      <c r="M38" s="5">
        <v>87</v>
      </c>
      <c r="N38" s="5">
        <v>84</v>
      </c>
      <c r="O38" s="5">
        <v>85</v>
      </c>
      <c r="P38" s="5">
        <v>87</v>
      </c>
      <c r="Q38" s="5">
        <v>90</v>
      </c>
      <c r="R38" s="5">
        <v>89</v>
      </c>
      <c r="S38" s="5">
        <v>90</v>
      </c>
      <c r="T38" s="5">
        <v>91</v>
      </c>
      <c r="V38" s="16" t="s">
        <v>49</v>
      </c>
      <c r="W38" s="17">
        <v>5330020</v>
      </c>
      <c r="X38" s="17">
        <v>5349212</v>
      </c>
      <c r="Y38" s="17">
        <v>5368354</v>
      </c>
      <c r="Z38" s="17">
        <v>5383507</v>
      </c>
      <c r="AA38" s="17">
        <v>5397640</v>
      </c>
      <c r="AB38" s="17">
        <v>5411405</v>
      </c>
      <c r="AC38" s="17">
        <v>5427459</v>
      </c>
      <c r="AD38" s="17">
        <v>5447084</v>
      </c>
      <c r="AE38" s="17">
        <v>5475791</v>
      </c>
      <c r="AF38" s="17">
        <v>5511451</v>
      </c>
      <c r="AG38" s="17">
        <v>5534738</v>
      </c>
      <c r="AH38" s="17">
        <v>5560628</v>
      </c>
      <c r="AI38" s="17">
        <v>5580516</v>
      </c>
      <c r="AJ38" s="17">
        <v>5602628</v>
      </c>
      <c r="AK38" s="17">
        <v>5627235</v>
      </c>
      <c r="AL38" s="17">
        <v>5659715</v>
      </c>
      <c r="AN38" s="16" t="s">
        <v>49</v>
      </c>
      <c r="AO38" s="17">
        <f t="shared" si="35"/>
        <v>5330020</v>
      </c>
      <c r="AP38" s="17">
        <f t="shared" si="20"/>
        <v>5349212</v>
      </c>
      <c r="AQ38" s="17">
        <f t="shared" si="21"/>
        <v>5368354</v>
      </c>
      <c r="AR38" s="17">
        <f t="shared" si="22"/>
        <v>5383507</v>
      </c>
      <c r="AS38" s="17">
        <f t="shared" si="23"/>
        <v>5397640</v>
      </c>
      <c r="AT38" s="17">
        <f t="shared" si="24"/>
        <v>5411405</v>
      </c>
      <c r="AU38" s="17">
        <f t="shared" si="25"/>
        <v>5427459</v>
      </c>
      <c r="AV38" s="17">
        <f t="shared" si="26"/>
        <v>5447084</v>
      </c>
      <c r="AW38" s="17">
        <f t="shared" si="27"/>
        <v>5475791</v>
      </c>
      <c r="AX38" s="17">
        <f t="shared" si="28"/>
        <v>5511451</v>
      </c>
      <c r="AY38" s="17">
        <f t="shared" si="29"/>
        <v>5534738</v>
      </c>
      <c r="AZ38" s="17">
        <f t="shared" si="30"/>
        <v>5560628</v>
      </c>
      <c r="BA38" s="17">
        <f t="shared" si="31"/>
        <v>5580516</v>
      </c>
      <c r="BB38" s="17">
        <f t="shared" si="32"/>
        <v>5602628</v>
      </c>
      <c r="BC38" s="17">
        <f t="shared" si="33"/>
        <v>5627235</v>
      </c>
      <c r="BD38" s="17">
        <f t="shared" si="34"/>
        <v>5659715</v>
      </c>
    </row>
    <row r="39" spans="1:56" ht="13" customHeight="1" x14ac:dyDescent="0.25">
      <c r="A39" s="3" t="s">
        <v>83</v>
      </c>
      <c r="B39" s="4" t="s">
        <v>44</v>
      </c>
      <c r="C39" s="28" t="s">
        <v>50</v>
      </c>
      <c r="D39" s="29"/>
      <c r="E39" s="5">
        <v>93</v>
      </c>
      <c r="F39" s="5">
        <v>95</v>
      </c>
      <c r="G39" s="5">
        <v>95</v>
      </c>
      <c r="H39" s="5">
        <v>95</v>
      </c>
      <c r="I39" s="5">
        <v>96</v>
      </c>
      <c r="J39" s="5">
        <v>96</v>
      </c>
      <c r="K39" s="5">
        <v>96</v>
      </c>
      <c r="L39" s="5">
        <v>96</v>
      </c>
      <c r="M39" s="5">
        <v>95</v>
      </c>
      <c r="N39" s="5">
        <v>95</v>
      </c>
      <c r="O39" s="5">
        <v>95</v>
      </c>
      <c r="P39" s="5">
        <v>94</v>
      </c>
      <c r="Q39" s="5">
        <v>94</v>
      </c>
      <c r="R39" s="5">
        <v>94</v>
      </c>
      <c r="S39" s="5">
        <v>93</v>
      </c>
      <c r="T39" s="5">
        <v>93</v>
      </c>
      <c r="V39" s="16" t="s">
        <v>50</v>
      </c>
      <c r="W39" s="17">
        <v>1401250</v>
      </c>
      <c r="X39" s="17">
        <v>1392720</v>
      </c>
      <c r="Y39" s="17">
        <v>1383510</v>
      </c>
      <c r="Z39" s="17">
        <v>1375190</v>
      </c>
      <c r="AA39" s="17">
        <v>1366250</v>
      </c>
      <c r="AB39" s="17">
        <v>1358850</v>
      </c>
      <c r="AC39" s="17">
        <v>1350700</v>
      </c>
      <c r="AD39" s="17">
        <v>1342920</v>
      </c>
      <c r="AE39" s="17">
        <v>1338440</v>
      </c>
      <c r="AF39" s="17">
        <v>1335740</v>
      </c>
      <c r="AG39" s="17">
        <v>1333290</v>
      </c>
      <c r="AH39" s="17">
        <v>1329660</v>
      </c>
      <c r="AI39" s="17">
        <v>1325217</v>
      </c>
      <c r="AJ39" s="17">
        <v>1320174</v>
      </c>
      <c r="AK39" s="17">
        <v>1315819</v>
      </c>
      <c r="AL39" s="17">
        <v>1314870</v>
      </c>
      <c r="AN39" s="16" t="s">
        <v>50</v>
      </c>
      <c r="AO39" s="17">
        <f t="shared" si="35"/>
        <v>1401250</v>
      </c>
      <c r="AP39" s="17">
        <f t="shared" si="20"/>
        <v>1392720</v>
      </c>
      <c r="AQ39" s="17">
        <f t="shared" si="21"/>
        <v>1383510</v>
      </c>
      <c r="AR39" s="17">
        <f t="shared" si="22"/>
        <v>1375190</v>
      </c>
      <c r="AS39" s="17">
        <f t="shared" si="23"/>
        <v>1366250</v>
      </c>
      <c r="AT39" s="17">
        <f t="shared" si="24"/>
        <v>1358850</v>
      </c>
      <c r="AU39" s="17">
        <f t="shared" si="25"/>
        <v>1350700</v>
      </c>
      <c r="AV39" s="17">
        <f t="shared" si="26"/>
        <v>1342920</v>
      </c>
      <c r="AW39" s="17">
        <f t="shared" si="27"/>
        <v>1338440</v>
      </c>
      <c r="AX39" s="17">
        <f t="shared" si="28"/>
        <v>1335740</v>
      </c>
      <c r="AY39" s="17">
        <f t="shared" si="29"/>
        <v>1333290</v>
      </c>
      <c r="AZ39" s="17">
        <f t="shared" si="30"/>
        <v>1329660</v>
      </c>
      <c r="BA39" s="17">
        <f t="shared" si="31"/>
        <v>1325217</v>
      </c>
      <c r="BB39" s="17">
        <f t="shared" si="32"/>
        <v>1320174</v>
      </c>
      <c r="BC39" s="17">
        <f t="shared" si="33"/>
        <v>1315819</v>
      </c>
      <c r="BD39" s="17">
        <f t="shared" si="34"/>
        <v>1314870</v>
      </c>
    </row>
    <row r="40" spans="1:56" ht="13" customHeight="1" x14ac:dyDescent="0.25">
      <c r="A40" s="3" t="s">
        <v>83</v>
      </c>
      <c r="B40" s="4" t="s">
        <v>44</v>
      </c>
      <c r="C40" s="28" t="s">
        <v>51</v>
      </c>
      <c r="D40" s="29"/>
      <c r="E40" s="5">
        <v>96</v>
      </c>
      <c r="F40" s="5">
        <v>96</v>
      </c>
      <c r="G40" s="5">
        <v>96</v>
      </c>
      <c r="H40" s="5">
        <v>97</v>
      </c>
      <c r="I40" s="5">
        <v>97</v>
      </c>
      <c r="J40" s="5">
        <v>97</v>
      </c>
      <c r="K40" s="5">
        <v>97</v>
      </c>
      <c r="L40" s="5">
        <v>98</v>
      </c>
      <c r="M40" s="5">
        <v>97</v>
      </c>
      <c r="N40" s="5">
        <v>99</v>
      </c>
      <c r="O40" s="5">
        <v>98</v>
      </c>
      <c r="P40" s="5">
        <v>97</v>
      </c>
      <c r="Q40" s="5">
        <v>97</v>
      </c>
      <c r="R40" s="5">
        <v>97</v>
      </c>
      <c r="S40" s="5">
        <v>97</v>
      </c>
      <c r="T40" s="5">
        <v>95</v>
      </c>
      <c r="V40" s="16" t="s">
        <v>51</v>
      </c>
      <c r="W40" s="17">
        <v>5171302</v>
      </c>
      <c r="X40" s="17">
        <v>5181115</v>
      </c>
      <c r="Y40" s="17">
        <v>5194901</v>
      </c>
      <c r="Z40" s="17">
        <v>5206295</v>
      </c>
      <c r="AA40" s="17">
        <v>5219732</v>
      </c>
      <c r="AB40" s="17">
        <v>5236611</v>
      </c>
      <c r="AC40" s="17">
        <v>5255580</v>
      </c>
      <c r="AD40" s="17">
        <v>5276955</v>
      </c>
      <c r="AE40" s="17">
        <v>5300484</v>
      </c>
      <c r="AF40" s="17">
        <v>5326314</v>
      </c>
      <c r="AG40" s="17">
        <v>5351427</v>
      </c>
      <c r="AH40" s="17">
        <v>5375276</v>
      </c>
      <c r="AI40" s="17">
        <v>5401267</v>
      </c>
      <c r="AJ40" s="17">
        <v>5426674</v>
      </c>
      <c r="AK40" s="17">
        <v>5451270</v>
      </c>
      <c r="AL40" s="17">
        <v>5471753</v>
      </c>
      <c r="AN40" s="16" t="s">
        <v>51</v>
      </c>
      <c r="AO40" s="17">
        <f t="shared" si="35"/>
        <v>5171302</v>
      </c>
      <c r="AP40" s="17">
        <f t="shared" si="20"/>
        <v>5181115</v>
      </c>
      <c r="AQ40" s="17">
        <f t="shared" si="21"/>
        <v>5194901</v>
      </c>
      <c r="AR40" s="17">
        <f t="shared" si="22"/>
        <v>5206295</v>
      </c>
      <c r="AS40" s="17">
        <f t="shared" si="23"/>
        <v>5219732</v>
      </c>
      <c r="AT40" s="17">
        <f t="shared" si="24"/>
        <v>5236611</v>
      </c>
      <c r="AU40" s="17">
        <f t="shared" si="25"/>
        <v>5255580</v>
      </c>
      <c r="AV40" s="17">
        <f t="shared" si="26"/>
        <v>5276955</v>
      </c>
      <c r="AW40" s="17">
        <f t="shared" si="27"/>
        <v>5300484</v>
      </c>
      <c r="AX40" s="17">
        <f t="shared" si="28"/>
        <v>5326314</v>
      </c>
      <c r="AY40" s="17">
        <f t="shared" si="29"/>
        <v>5351427</v>
      </c>
      <c r="AZ40" s="17">
        <f t="shared" si="30"/>
        <v>5375276</v>
      </c>
      <c r="BA40" s="17">
        <f t="shared" si="31"/>
        <v>5401267</v>
      </c>
      <c r="BB40" s="17">
        <f t="shared" si="32"/>
        <v>5426674</v>
      </c>
      <c r="BC40" s="17">
        <f t="shared" si="33"/>
        <v>5451270</v>
      </c>
      <c r="BD40" s="17">
        <f t="shared" si="34"/>
        <v>5471753</v>
      </c>
    </row>
    <row r="41" spans="1:56" ht="13" customHeight="1" x14ac:dyDescent="0.25">
      <c r="A41" s="3" t="s">
        <v>83</v>
      </c>
      <c r="B41" s="4" t="s">
        <v>44</v>
      </c>
      <c r="C41" s="28" t="s">
        <v>52</v>
      </c>
      <c r="D41" s="29"/>
      <c r="E41" s="5">
        <v>84</v>
      </c>
      <c r="F41" s="5">
        <v>85</v>
      </c>
      <c r="G41" s="5">
        <v>86</v>
      </c>
      <c r="H41" s="5">
        <v>87</v>
      </c>
      <c r="I41" s="5">
        <v>88</v>
      </c>
      <c r="J41" s="5">
        <v>87</v>
      </c>
      <c r="K41" s="5">
        <v>81</v>
      </c>
      <c r="L41" s="5">
        <v>90</v>
      </c>
      <c r="M41" s="5">
        <v>89</v>
      </c>
      <c r="N41" s="5">
        <v>89</v>
      </c>
      <c r="O41" s="5">
        <v>89</v>
      </c>
      <c r="P41" s="5">
        <v>89</v>
      </c>
      <c r="Q41" s="5">
        <v>90</v>
      </c>
      <c r="R41" s="5">
        <v>89</v>
      </c>
      <c r="S41" s="5">
        <v>90</v>
      </c>
      <c r="T41" s="5">
        <v>91</v>
      </c>
      <c r="V41" s="16" t="s">
        <v>52</v>
      </c>
      <c r="W41" s="17">
        <v>60545022</v>
      </c>
      <c r="X41" s="17">
        <v>60979315</v>
      </c>
      <c r="Y41" s="17">
        <v>61424036</v>
      </c>
      <c r="Z41" s="17">
        <v>61864088</v>
      </c>
      <c r="AA41" s="17">
        <v>62292241</v>
      </c>
      <c r="AB41" s="17">
        <v>62772870</v>
      </c>
      <c r="AC41" s="17">
        <v>63229635</v>
      </c>
      <c r="AD41" s="17">
        <v>63645065</v>
      </c>
      <c r="AE41" s="17">
        <v>64007193</v>
      </c>
      <c r="AF41" s="17">
        <v>64350226</v>
      </c>
      <c r="AG41" s="17">
        <v>64658856</v>
      </c>
      <c r="AH41" s="17">
        <v>64978721</v>
      </c>
      <c r="AI41" s="17">
        <v>65276983</v>
      </c>
      <c r="AJ41" s="17">
        <v>65600350</v>
      </c>
      <c r="AK41" s="17">
        <v>65942267</v>
      </c>
      <c r="AL41" s="17">
        <v>66456279</v>
      </c>
      <c r="AN41" s="16" t="s">
        <v>52</v>
      </c>
      <c r="AO41" s="17">
        <f t="shared" si="35"/>
        <v>60545022</v>
      </c>
      <c r="AP41" s="17">
        <f t="shared" si="20"/>
        <v>60979315</v>
      </c>
      <c r="AQ41" s="17">
        <f t="shared" si="21"/>
        <v>61424036</v>
      </c>
      <c r="AR41" s="17">
        <f t="shared" si="22"/>
        <v>61864088</v>
      </c>
      <c r="AS41" s="17">
        <f t="shared" si="23"/>
        <v>62292241</v>
      </c>
      <c r="AT41" s="17">
        <f t="shared" si="24"/>
        <v>62772870</v>
      </c>
      <c r="AU41" s="17">
        <f t="shared" si="25"/>
        <v>63229635</v>
      </c>
      <c r="AV41" s="17">
        <f t="shared" si="26"/>
        <v>63645065</v>
      </c>
      <c r="AW41" s="17">
        <f t="shared" si="27"/>
        <v>64007193</v>
      </c>
      <c r="AX41" s="17">
        <f t="shared" si="28"/>
        <v>64350226</v>
      </c>
      <c r="AY41" s="17">
        <f t="shared" si="29"/>
        <v>64658856</v>
      </c>
      <c r="AZ41" s="17">
        <f t="shared" si="30"/>
        <v>64978721</v>
      </c>
      <c r="BA41" s="17">
        <f t="shared" si="31"/>
        <v>65276983</v>
      </c>
      <c r="BB41" s="17">
        <f t="shared" si="32"/>
        <v>65600350</v>
      </c>
      <c r="BC41" s="17">
        <f t="shared" si="33"/>
        <v>65942267</v>
      </c>
      <c r="BD41" s="17">
        <f t="shared" si="34"/>
        <v>66456279</v>
      </c>
    </row>
    <row r="42" spans="1:56" ht="13" customHeight="1" x14ac:dyDescent="0.25">
      <c r="A42" s="3" t="s">
        <v>83</v>
      </c>
      <c r="B42" s="4" t="s">
        <v>44</v>
      </c>
      <c r="C42" s="30" t="s">
        <v>53</v>
      </c>
      <c r="D42" s="31"/>
      <c r="E42" s="5">
        <v>92</v>
      </c>
      <c r="F42" s="5">
        <v>91</v>
      </c>
      <c r="G42" s="5">
        <v>91</v>
      </c>
      <c r="H42" s="5">
        <v>92</v>
      </c>
      <c r="I42" s="5">
        <v>92</v>
      </c>
      <c r="J42" s="5">
        <v>93</v>
      </c>
      <c r="K42" s="5">
        <v>94</v>
      </c>
      <c r="L42" s="5">
        <v>95</v>
      </c>
      <c r="M42" s="5">
        <v>95</v>
      </c>
      <c r="N42" s="5">
        <v>96</v>
      </c>
      <c r="O42" s="5">
        <v>96</v>
      </c>
      <c r="P42" s="5">
        <v>96</v>
      </c>
      <c r="Q42" s="5">
        <v>97</v>
      </c>
      <c r="R42" s="5">
        <v>97</v>
      </c>
      <c r="S42" s="5">
        <v>97</v>
      </c>
      <c r="T42" s="5">
        <v>97</v>
      </c>
      <c r="V42" s="16" t="s">
        <v>88</v>
      </c>
      <c r="W42" s="17">
        <v>82163475</v>
      </c>
      <c r="X42" s="17">
        <v>82259540</v>
      </c>
      <c r="Y42" s="17">
        <v>82440309</v>
      </c>
      <c r="Z42" s="17">
        <v>82536680</v>
      </c>
      <c r="AA42" s="17">
        <v>82531671</v>
      </c>
      <c r="AB42" s="17">
        <v>82500849</v>
      </c>
      <c r="AC42" s="17">
        <v>82437995</v>
      </c>
      <c r="AD42" s="17">
        <v>82314906</v>
      </c>
      <c r="AE42" s="17">
        <v>82217837</v>
      </c>
      <c r="AF42" s="17">
        <v>82002356</v>
      </c>
      <c r="AG42" s="17">
        <v>81802257</v>
      </c>
      <c r="AH42" s="17">
        <v>80222065</v>
      </c>
      <c r="AI42" s="17">
        <v>80327900</v>
      </c>
      <c r="AJ42" s="17">
        <v>80523746</v>
      </c>
      <c r="AK42" s="17">
        <v>80767463</v>
      </c>
      <c r="AL42" s="17">
        <v>81197537</v>
      </c>
      <c r="AN42" s="16" t="s">
        <v>88</v>
      </c>
      <c r="AO42" s="17">
        <f t="shared" si="35"/>
        <v>82163475</v>
      </c>
      <c r="AP42" s="17">
        <f t="shared" si="20"/>
        <v>82259540</v>
      </c>
      <c r="AQ42" s="17">
        <f t="shared" si="21"/>
        <v>82440309</v>
      </c>
      <c r="AR42" s="17">
        <f t="shared" si="22"/>
        <v>82536680</v>
      </c>
      <c r="AS42" s="17">
        <f t="shared" si="23"/>
        <v>82531671</v>
      </c>
      <c r="AT42" s="17">
        <f t="shared" si="24"/>
        <v>82500849</v>
      </c>
      <c r="AU42" s="17">
        <f t="shared" si="25"/>
        <v>82437995</v>
      </c>
      <c r="AV42" s="17">
        <f t="shared" si="26"/>
        <v>82314906</v>
      </c>
      <c r="AW42" s="17">
        <f t="shared" si="27"/>
        <v>82217837</v>
      </c>
      <c r="AX42" s="17">
        <f t="shared" si="28"/>
        <v>82002356</v>
      </c>
      <c r="AY42" s="17">
        <f t="shared" si="29"/>
        <v>81802257</v>
      </c>
      <c r="AZ42" s="17">
        <f t="shared" si="30"/>
        <v>80222065</v>
      </c>
      <c r="BA42" s="17">
        <f t="shared" si="31"/>
        <v>80327900</v>
      </c>
      <c r="BB42" s="17">
        <f t="shared" si="32"/>
        <v>80523746</v>
      </c>
      <c r="BC42" s="17">
        <f t="shared" si="33"/>
        <v>80767463</v>
      </c>
      <c r="BD42" s="17">
        <f t="shared" si="34"/>
        <v>81197537</v>
      </c>
    </row>
    <row r="43" spans="1:56" ht="13" customHeight="1" x14ac:dyDescent="0.25">
      <c r="A43" s="3" t="s">
        <v>83</v>
      </c>
      <c r="B43" s="4" t="s">
        <v>44</v>
      </c>
      <c r="C43" s="28" t="s">
        <v>55</v>
      </c>
      <c r="D43" s="29"/>
      <c r="E43" s="5">
        <v>99</v>
      </c>
      <c r="F43" s="5">
        <v>99</v>
      </c>
      <c r="G43" s="5">
        <v>99</v>
      </c>
      <c r="H43" s="5">
        <v>99</v>
      </c>
      <c r="I43" s="5">
        <v>99</v>
      </c>
      <c r="J43" s="5">
        <v>99</v>
      </c>
      <c r="K43" s="5">
        <v>99</v>
      </c>
      <c r="L43" s="5">
        <v>99</v>
      </c>
      <c r="M43" s="5">
        <v>99</v>
      </c>
      <c r="N43" s="5">
        <v>99</v>
      </c>
      <c r="O43" s="5">
        <v>99</v>
      </c>
      <c r="P43" s="5">
        <v>99</v>
      </c>
      <c r="Q43" s="5">
        <v>99</v>
      </c>
      <c r="R43" s="5">
        <v>99</v>
      </c>
      <c r="S43" s="5">
        <v>99</v>
      </c>
      <c r="T43" s="5">
        <v>99</v>
      </c>
      <c r="V43" s="16" t="s">
        <v>55</v>
      </c>
      <c r="W43" s="17">
        <v>10221644</v>
      </c>
      <c r="X43" s="17">
        <v>10200298</v>
      </c>
      <c r="Y43" s="17">
        <v>10174853</v>
      </c>
      <c r="Z43" s="17">
        <v>10142362</v>
      </c>
      <c r="AA43" s="17">
        <v>10116742</v>
      </c>
      <c r="AB43" s="17">
        <v>10097549</v>
      </c>
      <c r="AC43" s="17">
        <v>10076581</v>
      </c>
      <c r="AD43" s="17">
        <v>10066158</v>
      </c>
      <c r="AE43" s="17">
        <v>10045401</v>
      </c>
      <c r="AF43" s="17">
        <v>10030975</v>
      </c>
      <c r="AG43" s="17">
        <v>10014324</v>
      </c>
      <c r="AH43" s="17">
        <v>9985722</v>
      </c>
      <c r="AI43" s="17">
        <v>9931925</v>
      </c>
      <c r="AJ43" s="17">
        <v>9908798</v>
      </c>
      <c r="AK43" s="17">
        <v>9877365</v>
      </c>
      <c r="AL43" s="17">
        <v>9855571</v>
      </c>
      <c r="AN43" s="16" t="s">
        <v>55</v>
      </c>
      <c r="AO43" s="17">
        <f t="shared" si="35"/>
        <v>10221644</v>
      </c>
      <c r="AP43" s="17">
        <f t="shared" si="20"/>
        <v>10200298</v>
      </c>
      <c r="AQ43" s="17">
        <f t="shared" si="21"/>
        <v>10174853</v>
      </c>
      <c r="AR43" s="17">
        <f t="shared" si="22"/>
        <v>10142362</v>
      </c>
      <c r="AS43" s="17">
        <f t="shared" si="23"/>
        <v>10116742</v>
      </c>
      <c r="AT43" s="17">
        <f t="shared" si="24"/>
        <v>10097549</v>
      </c>
      <c r="AU43" s="17">
        <f t="shared" si="25"/>
        <v>10076581</v>
      </c>
      <c r="AV43" s="17">
        <f t="shared" si="26"/>
        <v>10066158</v>
      </c>
      <c r="AW43" s="17">
        <f t="shared" si="27"/>
        <v>10045401</v>
      </c>
      <c r="AX43" s="17">
        <f t="shared" si="28"/>
        <v>10030975</v>
      </c>
      <c r="AY43" s="17">
        <f t="shared" si="29"/>
        <v>10014324</v>
      </c>
      <c r="AZ43" s="17">
        <f t="shared" si="30"/>
        <v>9985722</v>
      </c>
      <c r="BA43" s="17">
        <f t="shared" si="31"/>
        <v>9931925</v>
      </c>
      <c r="BB43" s="17">
        <f t="shared" si="32"/>
        <v>9908798</v>
      </c>
      <c r="BC43" s="17">
        <f t="shared" si="33"/>
        <v>9877365</v>
      </c>
      <c r="BD43" s="17">
        <f t="shared" si="34"/>
        <v>9855571</v>
      </c>
    </row>
    <row r="44" spans="1:56" ht="13" customHeight="1" x14ac:dyDescent="0.25">
      <c r="A44" s="3" t="s">
        <v>83</v>
      </c>
      <c r="B44" s="4" t="s">
        <v>44</v>
      </c>
      <c r="C44" s="28" t="s">
        <v>56</v>
      </c>
      <c r="D44" s="29"/>
      <c r="E44" s="5">
        <v>79</v>
      </c>
      <c r="F44" s="5">
        <v>73</v>
      </c>
      <c r="G44" s="5">
        <v>73</v>
      </c>
      <c r="H44" s="5">
        <v>78</v>
      </c>
      <c r="I44" s="5">
        <v>81</v>
      </c>
      <c r="J44" s="5">
        <v>84</v>
      </c>
      <c r="K44" s="5">
        <v>86</v>
      </c>
      <c r="L44" s="5">
        <v>87</v>
      </c>
      <c r="M44" s="5">
        <v>89</v>
      </c>
      <c r="N44" s="5">
        <v>90</v>
      </c>
      <c r="O44" s="5">
        <v>90</v>
      </c>
      <c r="P44" s="5">
        <v>92</v>
      </c>
      <c r="Q44" s="5">
        <v>92</v>
      </c>
      <c r="R44" s="5">
        <v>92</v>
      </c>
      <c r="S44" s="5">
        <v>93</v>
      </c>
      <c r="T44" s="5">
        <v>93</v>
      </c>
      <c r="V44" s="16" t="s">
        <v>56</v>
      </c>
      <c r="W44" s="17">
        <v>3777565</v>
      </c>
      <c r="X44" s="17">
        <v>3832783</v>
      </c>
      <c r="Y44" s="17">
        <v>3899702</v>
      </c>
      <c r="Z44" s="17">
        <v>3964191</v>
      </c>
      <c r="AA44" s="17">
        <v>4028851</v>
      </c>
      <c r="AB44" s="17">
        <v>4111672</v>
      </c>
      <c r="AC44" s="17">
        <v>4208156</v>
      </c>
      <c r="AD44" s="17">
        <v>4340118</v>
      </c>
      <c r="AE44" s="17">
        <v>4457765</v>
      </c>
      <c r="AF44" s="17">
        <v>4521322</v>
      </c>
      <c r="AG44" s="17">
        <v>4549428</v>
      </c>
      <c r="AH44" s="17">
        <v>4570881</v>
      </c>
      <c r="AI44" s="17">
        <v>4589287</v>
      </c>
      <c r="AJ44" s="17">
        <v>4609779</v>
      </c>
      <c r="AK44" s="17">
        <v>4637852</v>
      </c>
      <c r="AL44" s="17">
        <v>4677627</v>
      </c>
      <c r="AN44" s="16" t="s">
        <v>56</v>
      </c>
      <c r="AO44" s="17">
        <f t="shared" si="35"/>
        <v>3777565</v>
      </c>
      <c r="AP44" s="17">
        <f t="shared" si="20"/>
        <v>3832783</v>
      </c>
      <c r="AQ44" s="17">
        <f t="shared" si="21"/>
        <v>3899702</v>
      </c>
      <c r="AR44" s="17">
        <f t="shared" si="22"/>
        <v>3964191</v>
      </c>
      <c r="AS44" s="17">
        <f t="shared" si="23"/>
        <v>4028851</v>
      </c>
      <c r="AT44" s="17">
        <f t="shared" si="24"/>
        <v>4111672</v>
      </c>
      <c r="AU44" s="17">
        <f t="shared" si="25"/>
        <v>4208156</v>
      </c>
      <c r="AV44" s="17">
        <f t="shared" si="26"/>
        <v>4340118</v>
      </c>
      <c r="AW44" s="17">
        <f t="shared" si="27"/>
        <v>4457765</v>
      </c>
      <c r="AX44" s="17">
        <f t="shared" si="28"/>
        <v>4521322</v>
      </c>
      <c r="AY44" s="17">
        <f t="shared" si="29"/>
        <v>4549428</v>
      </c>
      <c r="AZ44" s="17">
        <f t="shared" si="30"/>
        <v>4570881</v>
      </c>
      <c r="BA44" s="17">
        <f t="shared" si="31"/>
        <v>4589287</v>
      </c>
      <c r="BB44" s="17">
        <f t="shared" si="32"/>
        <v>4609779</v>
      </c>
      <c r="BC44" s="17">
        <f t="shared" si="33"/>
        <v>4637852</v>
      </c>
      <c r="BD44" s="17">
        <f t="shared" si="34"/>
        <v>4677627</v>
      </c>
    </row>
    <row r="45" spans="1:56" ht="13" customHeight="1" x14ac:dyDescent="0.25">
      <c r="A45" s="3" t="s">
        <v>83</v>
      </c>
      <c r="B45" s="4" t="s">
        <v>44</v>
      </c>
      <c r="C45" s="28" t="s">
        <v>57</v>
      </c>
      <c r="D45" s="29"/>
      <c r="E45" s="5">
        <v>74</v>
      </c>
      <c r="F45" s="5">
        <v>77</v>
      </c>
      <c r="G45" s="5">
        <v>81</v>
      </c>
      <c r="H45" s="5">
        <v>84</v>
      </c>
      <c r="I45" s="5">
        <v>86</v>
      </c>
      <c r="J45" s="5">
        <v>87</v>
      </c>
      <c r="K45" s="5">
        <v>88</v>
      </c>
      <c r="L45" s="5">
        <v>90</v>
      </c>
      <c r="M45" s="5">
        <v>90</v>
      </c>
      <c r="N45" s="5">
        <v>90</v>
      </c>
      <c r="O45" s="5">
        <v>91</v>
      </c>
      <c r="P45" s="5">
        <v>90</v>
      </c>
      <c r="Q45" s="5">
        <v>90</v>
      </c>
      <c r="R45" s="5">
        <v>90</v>
      </c>
      <c r="S45" s="5">
        <v>87</v>
      </c>
      <c r="T45" s="5">
        <v>85</v>
      </c>
      <c r="V45" s="16" t="s">
        <v>57</v>
      </c>
      <c r="W45" s="17">
        <v>56923524</v>
      </c>
      <c r="X45" s="17">
        <v>56960692</v>
      </c>
      <c r="Y45" s="17">
        <v>56987507</v>
      </c>
      <c r="Z45" s="17">
        <v>57130506</v>
      </c>
      <c r="AA45" s="17">
        <v>57495900</v>
      </c>
      <c r="AB45" s="17">
        <v>57874753</v>
      </c>
      <c r="AC45" s="17">
        <v>58064214</v>
      </c>
      <c r="AD45" s="17">
        <v>58223744</v>
      </c>
      <c r="AE45" s="17">
        <v>58652875</v>
      </c>
      <c r="AF45" s="17">
        <v>59000586</v>
      </c>
      <c r="AG45" s="17">
        <v>59190143</v>
      </c>
      <c r="AH45" s="17">
        <v>59364690</v>
      </c>
      <c r="AI45" s="17">
        <v>59394207</v>
      </c>
      <c r="AJ45" s="17">
        <v>59685227</v>
      </c>
      <c r="AK45" s="17">
        <v>60782668</v>
      </c>
      <c r="AL45" s="17">
        <v>60795612</v>
      </c>
      <c r="AN45" s="16" t="s">
        <v>57</v>
      </c>
      <c r="AO45" s="17">
        <f t="shared" si="35"/>
        <v>56923524</v>
      </c>
      <c r="AP45" s="17">
        <f t="shared" si="20"/>
        <v>56960692</v>
      </c>
      <c r="AQ45" s="17">
        <f t="shared" si="21"/>
        <v>56987507</v>
      </c>
      <c r="AR45" s="17">
        <f t="shared" si="22"/>
        <v>57130506</v>
      </c>
      <c r="AS45" s="17">
        <f t="shared" si="23"/>
        <v>57495900</v>
      </c>
      <c r="AT45" s="17">
        <f t="shared" si="24"/>
        <v>57874753</v>
      </c>
      <c r="AU45" s="17">
        <f t="shared" si="25"/>
        <v>58064214</v>
      </c>
      <c r="AV45" s="17">
        <f t="shared" si="26"/>
        <v>58223744</v>
      </c>
      <c r="AW45" s="17">
        <f t="shared" si="27"/>
        <v>58652875</v>
      </c>
      <c r="AX45" s="17">
        <f t="shared" si="28"/>
        <v>59000586</v>
      </c>
      <c r="AY45" s="17">
        <f t="shared" si="29"/>
        <v>59190143</v>
      </c>
      <c r="AZ45" s="17">
        <f t="shared" si="30"/>
        <v>59364690</v>
      </c>
      <c r="BA45" s="17">
        <f t="shared" si="31"/>
        <v>59394207</v>
      </c>
      <c r="BB45" s="17">
        <f t="shared" si="32"/>
        <v>59685227</v>
      </c>
      <c r="BC45" s="17">
        <f t="shared" si="33"/>
        <v>60782668</v>
      </c>
      <c r="BD45" s="17">
        <f t="shared" si="34"/>
        <v>60795612</v>
      </c>
    </row>
    <row r="46" spans="1:56" ht="13" customHeight="1" x14ac:dyDescent="0.25">
      <c r="A46" s="3" t="s">
        <v>83</v>
      </c>
      <c r="B46" s="4" t="s">
        <v>44</v>
      </c>
      <c r="C46" s="28" t="s">
        <v>58</v>
      </c>
      <c r="D46" s="29"/>
      <c r="E46" s="5">
        <v>97</v>
      </c>
      <c r="F46" s="5">
        <v>98</v>
      </c>
      <c r="G46" s="5">
        <v>98</v>
      </c>
      <c r="H46" s="5">
        <v>99</v>
      </c>
      <c r="I46" s="5">
        <v>99</v>
      </c>
      <c r="J46" s="5">
        <v>99</v>
      </c>
      <c r="K46" s="5">
        <v>98</v>
      </c>
      <c r="L46" s="5">
        <v>95</v>
      </c>
      <c r="M46" s="5">
        <v>96</v>
      </c>
      <c r="N46" s="5">
        <v>92</v>
      </c>
      <c r="O46" s="5">
        <v>95</v>
      </c>
      <c r="P46" s="5">
        <v>92</v>
      </c>
      <c r="Q46" s="5">
        <v>90</v>
      </c>
      <c r="R46" s="5">
        <v>96</v>
      </c>
      <c r="S46" s="5">
        <v>95</v>
      </c>
      <c r="T46" s="5">
        <v>96</v>
      </c>
      <c r="V46" s="16" t="s">
        <v>58</v>
      </c>
      <c r="W46" s="17">
        <v>2381715</v>
      </c>
      <c r="X46" s="17">
        <v>2353384</v>
      </c>
      <c r="Y46" s="17">
        <v>2320956</v>
      </c>
      <c r="Z46" s="17">
        <v>2299390</v>
      </c>
      <c r="AA46" s="17">
        <v>2276520</v>
      </c>
      <c r="AB46" s="17">
        <v>2249724</v>
      </c>
      <c r="AC46" s="17">
        <v>2227874</v>
      </c>
      <c r="AD46" s="17">
        <v>2208840</v>
      </c>
      <c r="AE46" s="17">
        <v>2191810</v>
      </c>
      <c r="AF46" s="17">
        <v>2162834</v>
      </c>
      <c r="AG46" s="17">
        <v>2120504</v>
      </c>
      <c r="AH46" s="17">
        <v>2074605</v>
      </c>
      <c r="AI46" s="17">
        <v>2044813</v>
      </c>
      <c r="AJ46" s="17">
        <v>2023825</v>
      </c>
      <c r="AK46" s="17">
        <v>2001468</v>
      </c>
      <c r="AL46" s="17">
        <v>1986096</v>
      </c>
      <c r="AN46" s="16" t="s">
        <v>58</v>
      </c>
      <c r="AO46" s="17">
        <f t="shared" si="35"/>
        <v>2381715</v>
      </c>
      <c r="AP46" s="17">
        <f t="shared" si="20"/>
        <v>2353384</v>
      </c>
      <c r="AQ46" s="17">
        <f t="shared" si="21"/>
        <v>2320956</v>
      </c>
      <c r="AR46" s="17">
        <f t="shared" si="22"/>
        <v>2299390</v>
      </c>
      <c r="AS46" s="17">
        <f t="shared" si="23"/>
        <v>2276520</v>
      </c>
      <c r="AT46" s="17">
        <f t="shared" si="24"/>
        <v>2249724</v>
      </c>
      <c r="AU46" s="17">
        <f t="shared" si="25"/>
        <v>2227874</v>
      </c>
      <c r="AV46" s="17">
        <f t="shared" si="26"/>
        <v>2208840</v>
      </c>
      <c r="AW46" s="17">
        <f t="shared" si="27"/>
        <v>2191810</v>
      </c>
      <c r="AX46" s="17">
        <f t="shared" si="28"/>
        <v>2162834</v>
      </c>
      <c r="AY46" s="17">
        <f t="shared" si="29"/>
        <v>2120504</v>
      </c>
      <c r="AZ46" s="17">
        <f t="shared" si="30"/>
        <v>2074605</v>
      </c>
      <c r="BA46" s="17">
        <f t="shared" si="31"/>
        <v>2044813</v>
      </c>
      <c r="BB46" s="17">
        <f t="shared" si="32"/>
        <v>2023825</v>
      </c>
      <c r="BC46" s="17">
        <f t="shared" si="33"/>
        <v>2001468</v>
      </c>
      <c r="BD46" s="17">
        <f t="shared" si="34"/>
        <v>1986096</v>
      </c>
    </row>
    <row r="47" spans="1:56" ht="13" customHeight="1" x14ac:dyDescent="0.25">
      <c r="A47" s="3" t="s">
        <v>83</v>
      </c>
      <c r="B47" s="4" t="s">
        <v>44</v>
      </c>
      <c r="C47" s="28" t="s">
        <v>59</v>
      </c>
      <c r="D47" s="29"/>
      <c r="E47" s="5">
        <v>93</v>
      </c>
      <c r="F47" s="5">
        <v>94</v>
      </c>
      <c r="G47" s="5">
        <v>94</v>
      </c>
      <c r="H47" s="5">
        <v>95</v>
      </c>
      <c r="I47" s="5">
        <v>95</v>
      </c>
      <c r="J47" s="5">
        <v>95</v>
      </c>
      <c r="K47" s="5">
        <v>95</v>
      </c>
      <c r="L47" s="5">
        <v>96</v>
      </c>
      <c r="M47" s="5">
        <v>96</v>
      </c>
      <c r="N47" s="5">
        <v>96</v>
      </c>
      <c r="O47" s="5">
        <v>96</v>
      </c>
      <c r="P47" s="5">
        <v>96</v>
      </c>
      <c r="Q47" s="5">
        <v>99</v>
      </c>
      <c r="R47" s="5">
        <v>99</v>
      </c>
      <c r="S47" s="5">
        <v>99</v>
      </c>
      <c r="T47" s="5">
        <v>99</v>
      </c>
      <c r="V47" s="16" t="s">
        <v>59</v>
      </c>
      <c r="W47" s="17">
        <v>433600</v>
      </c>
      <c r="X47" s="17">
        <v>439000</v>
      </c>
      <c r="Y47" s="17">
        <v>444050</v>
      </c>
      <c r="Z47" s="17">
        <v>448300</v>
      </c>
      <c r="AA47" s="17">
        <v>454960</v>
      </c>
      <c r="AB47" s="17">
        <v>461230</v>
      </c>
      <c r="AC47" s="17">
        <v>469086</v>
      </c>
      <c r="AD47" s="17">
        <v>476187</v>
      </c>
      <c r="AE47" s="17">
        <v>483799</v>
      </c>
      <c r="AF47" s="17">
        <v>493500</v>
      </c>
      <c r="AG47" s="17">
        <v>502066</v>
      </c>
      <c r="AH47" s="17">
        <v>511840</v>
      </c>
      <c r="AI47" s="17">
        <v>524853</v>
      </c>
      <c r="AJ47" s="17">
        <v>537039</v>
      </c>
      <c r="AK47" s="17">
        <v>549680</v>
      </c>
      <c r="AL47" s="17">
        <v>562958</v>
      </c>
      <c r="AN47" s="16" t="s">
        <v>59</v>
      </c>
      <c r="AO47" s="17">
        <f t="shared" si="35"/>
        <v>433600</v>
      </c>
      <c r="AP47" s="17">
        <f t="shared" si="20"/>
        <v>439000</v>
      </c>
      <c r="AQ47" s="17">
        <f t="shared" si="21"/>
        <v>444050</v>
      </c>
      <c r="AR47" s="17">
        <f t="shared" si="22"/>
        <v>448300</v>
      </c>
      <c r="AS47" s="17">
        <f t="shared" si="23"/>
        <v>454960</v>
      </c>
      <c r="AT47" s="17">
        <f t="shared" si="24"/>
        <v>461230</v>
      </c>
      <c r="AU47" s="17">
        <f t="shared" si="25"/>
        <v>469086</v>
      </c>
      <c r="AV47" s="17">
        <f t="shared" si="26"/>
        <v>476187</v>
      </c>
      <c r="AW47" s="17">
        <f t="shared" si="27"/>
        <v>483799</v>
      </c>
      <c r="AX47" s="17">
        <f t="shared" si="28"/>
        <v>493500</v>
      </c>
      <c r="AY47" s="17">
        <f t="shared" si="29"/>
        <v>502066</v>
      </c>
      <c r="AZ47" s="17">
        <f t="shared" si="30"/>
        <v>511840</v>
      </c>
      <c r="BA47" s="17">
        <f t="shared" si="31"/>
        <v>524853</v>
      </c>
      <c r="BB47" s="17">
        <f t="shared" si="32"/>
        <v>537039</v>
      </c>
      <c r="BC47" s="17">
        <f t="shared" si="33"/>
        <v>549680</v>
      </c>
      <c r="BD47" s="17">
        <f t="shared" si="34"/>
        <v>562958</v>
      </c>
    </row>
    <row r="48" spans="1:56" ht="13" customHeight="1" x14ac:dyDescent="0.25">
      <c r="A48" s="3" t="s">
        <v>83</v>
      </c>
      <c r="B48" s="4" t="s">
        <v>44</v>
      </c>
      <c r="C48" s="28" t="s">
        <v>60</v>
      </c>
      <c r="D48" s="29"/>
      <c r="E48" s="5">
        <v>96</v>
      </c>
      <c r="F48" s="5">
        <v>95</v>
      </c>
      <c r="G48" s="5">
        <v>95</v>
      </c>
      <c r="H48" s="5">
        <v>96</v>
      </c>
      <c r="I48" s="5">
        <v>96</v>
      </c>
      <c r="J48" s="5">
        <v>95</v>
      </c>
      <c r="K48" s="5">
        <v>96</v>
      </c>
      <c r="L48" s="5">
        <v>96</v>
      </c>
      <c r="M48" s="5">
        <v>96</v>
      </c>
      <c r="N48" s="5">
        <v>96</v>
      </c>
      <c r="O48" s="5">
        <v>96</v>
      </c>
      <c r="P48" s="5">
        <v>96</v>
      </c>
      <c r="Q48" s="5">
        <v>96</v>
      </c>
      <c r="R48" s="5">
        <v>96</v>
      </c>
      <c r="S48" s="5">
        <v>96</v>
      </c>
      <c r="T48" s="5">
        <v>95</v>
      </c>
      <c r="V48" s="16" t="s">
        <v>60</v>
      </c>
      <c r="W48" s="17">
        <v>15863950</v>
      </c>
      <c r="X48" s="17">
        <v>15987075</v>
      </c>
      <c r="Y48" s="17">
        <v>16105285</v>
      </c>
      <c r="Z48" s="17">
        <v>16192572</v>
      </c>
      <c r="AA48" s="17">
        <v>16258032</v>
      </c>
      <c r="AB48" s="17">
        <v>16305526</v>
      </c>
      <c r="AC48" s="17">
        <v>16334210</v>
      </c>
      <c r="AD48" s="17">
        <v>16357992</v>
      </c>
      <c r="AE48" s="17">
        <v>16405399</v>
      </c>
      <c r="AF48" s="17">
        <v>16485787</v>
      </c>
      <c r="AG48" s="17">
        <v>16574989</v>
      </c>
      <c r="AH48" s="17">
        <v>16655799</v>
      </c>
      <c r="AI48" s="17">
        <v>16730348</v>
      </c>
      <c r="AJ48" s="17">
        <v>16779575</v>
      </c>
      <c r="AK48" s="17">
        <v>16829289</v>
      </c>
      <c r="AL48" s="17">
        <v>16900726</v>
      </c>
      <c r="AN48" s="16" t="s">
        <v>60</v>
      </c>
      <c r="AO48" s="17">
        <f t="shared" si="35"/>
        <v>15863950</v>
      </c>
      <c r="AP48" s="17">
        <f t="shared" si="20"/>
        <v>15987075</v>
      </c>
      <c r="AQ48" s="17">
        <f t="shared" si="21"/>
        <v>16105285</v>
      </c>
      <c r="AR48" s="17">
        <f t="shared" si="22"/>
        <v>16192572</v>
      </c>
      <c r="AS48" s="17">
        <f t="shared" si="23"/>
        <v>16258032</v>
      </c>
      <c r="AT48" s="17">
        <f t="shared" si="24"/>
        <v>16305526</v>
      </c>
      <c r="AU48" s="17">
        <f t="shared" si="25"/>
        <v>16334210</v>
      </c>
      <c r="AV48" s="17">
        <f t="shared" si="26"/>
        <v>16357992</v>
      </c>
      <c r="AW48" s="17">
        <f t="shared" si="27"/>
        <v>16405399</v>
      </c>
      <c r="AX48" s="17">
        <f t="shared" si="28"/>
        <v>16485787</v>
      </c>
      <c r="AY48" s="17">
        <f t="shared" si="29"/>
        <v>16574989</v>
      </c>
      <c r="AZ48" s="17">
        <f t="shared" si="30"/>
        <v>16655799</v>
      </c>
      <c r="BA48" s="17">
        <f t="shared" si="31"/>
        <v>16730348</v>
      </c>
      <c r="BB48" s="17">
        <f t="shared" si="32"/>
        <v>16779575</v>
      </c>
      <c r="BC48" s="17">
        <f t="shared" si="33"/>
        <v>16829289</v>
      </c>
      <c r="BD48" s="17">
        <f t="shared" si="34"/>
        <v>16900726</v>
      </c>
    </row>
    <row r="49" spans="1:56" ht="13" customHeight="1" x14ac:dyDescent="0.25">
      <c r="A49" s="3" t="s">
        <v>83</v>
      </c>
      <c r="B49" s="4" t="s">
        <v>44</v>
      </c>
      <c r="C49" s="28" t="s">
        <v>61</v>
      </c>
      <c r="D49" s="29"/>
      <c r="E49" s="5">
        <v>97</v>
      </c>
      <c r="F49" s="5">
        <v>97</v>
      </c>
      <c r="G49" s="5">
        <v>98</v>
      </c>
      <c r="H49" s="5">
        <v>97</v>
      </c>
      <c r="I49" s="5">
        <v>97</v>
      </c>
      <c r="J49" s="5">
        <v>98</v>
      </c>
      <c r="K49" s="5">
        <v>99</v>
      </c>
      <c r="L49" s="5">
        <v>98</v>
      </c>
      <c r="M49" s="5">
        <v>98</v>
      </c>
      <c r="N49" s="5">
        <v>98</v>
      </c>
      <c r="O49" s="5">
        <v>98</v>
      </c>
      <c r="P49" s="5">
        <v>98</v>
      </c>
      <c r="Q49" s="5">
        <v>98</v>
      </c>
      <c r="R49" s="5">
        <v>98</v>
      </c>
      <c r="S49" s="5">
        <v>97</v>
      </c>
      <c r="T49" s="5">
        <v>96</v>
      </c>
      <c r="V49" s="16" t="s">
        <v>61</v>
      </c>
      <c r="W49" s="17">
        <v>38263303</v>
      </c>
      <c r="X49" s="17">
        <v>38253955</v>
      </c>
      <c r="Y49" s="17">
        <v>38242197</v>
      </c>
      <c r="Z49" s="17">
        <v>38218531</v>
      </c>
      <c r="AA49" s="17">
        <v>38190608</v>
      </c>
      <c r="AB49" s="17">
        <v>38173835</v>
      </c>
      <c r="AC49" s="17">
        <v>38157055</v>
      </c>
      <c r="AD49" s="17">
        <v>38125479</v>
      </c>
      <c r="AE49" s="17">
        <v>38115641</v>
      </c>
      <c r="AF49" s="17">
        <v>38135876</v>
      </c>
      <c r="AG49" s="17">
        <v>38022869</v>
      </c>
      <c r="AH49" s="17">
        <v>38062718</v>
      </c>
      <c r="AI49" s="17">
        <v>38063792</v>
      </c>
      <c r="AJ49" s="17">
        <v>38062535</v>
      </c>
      <c r="AK49" s="17">
        <v>38017856</v>
      </c>
      <c r="AL49" s="17">
        <v>38005614</v>
      </c>
      <c r="AN49" s="16" t="s">
        <v>61</v>
      </c>
      <c r="AO49" s="17">
        <f t="shared" si="35"/>
        <v>38263303</v>
      </c>
      <c r="AP49" s="17">
        <f t="shared" si="20"/>
        <v>38253955</v>
      </c>
      <c r="AQ49" s="17">
        <f t="shared" si="21"/>
        <v>38242197</v>
      </c>
      <c r="AR49" s="17">
        <f t="shared" si="22"/>
        <v>38218531</v>
      </c>
      <c r="AS49" s="17">
        <f t="shared" si="23"/>
        <v>38190608</v>
      </c>
      <c r="AT49" s="17">
        <f t="shared" si="24"/>
        <v>38173835</v>
      </c>
      <c r="AU49" s="17">
        <f t="shared" si="25"/>
        <v>38157055</v>
      </c>
      <c r="AV49" s="17">
        <f t="shared" si="26"/>
        <v>38125479</v>
      </c>
      <c r="AW49" s="17">
        <f t="shared" si="27"/>
        <v>38115641</v>
      </c>
      <c r="AX49" s="17">
        <f t="shared" si="28"/>
        <v>38135876</v>
      </c>
      <c r="AY49" s="17">
        <f t="shared" si="29"/>
        <v>38022869</v>
      </c>
      <c r="AZ49" s="17">
        <f t="shared" si="30"/>
        <v>38062718</v>
      </c>
      <c r="BA49" s="17">
        <f t="shared" si="31"/>
        <v>38063792</v>
      </c>
      <c r="BB49" s="17">
        <f t="shared" si="32"/>
        <v>38062535</v>
      </c>
      <c r="BC49" s="17">
        <f t="shared" si="33"/>
        <v>38017856</v>
      </c>
      <c r="BD49" s="17">
        <f t="shared" si="34"/>
        <v>38005614</v>
      </c>
    </row>
    <row r="50" spans="1:56" ht="13" customHeight="1" x14ac:dyDescent="0.25">
      <c r="A50" s="3" t="s">
        <v>83</v>
      </c>
      <c r="B50" s="4" t="s">
        <v>44</v>
      </c>
      <c r="C50" s="28" t="s">
        <v>62</v>
      </c>
      <c r="D50" s="29"/>
      <c r="E50" s="5">
        <v>87</v>
      </c>
      <c r="F50" s="5">
        <v>90</v>
      </c>
      <c r="G50" s="5">
        <v>92</v>
      </c>
      <c r="H50" s="5">
        <v>96</v>
      </c>
      <c r="I50" s="5">
        <v>95</v>
      </c>
      <c r="J50" s="5">
        <v>93</v>
      </c>
      <c r="K50" s="5">
        <v>97</v>
      </c>
      <c r="L50" s="5">
        <v>95</v>
      </c>
      <c r="M50" s="5">
        <v>97</v>
      </c>
      <c r="N50" s="5">
        <v>95</v>
      </c>
      <c r="O50" s="5">
        <v>96</v>
      </c>
      <c r="P50" s="5">
        <v>97</v>
      </c>
      <c r="Q50" s="5">
        <v>97</v>
      </c>
      <c r="R50" s="5">
        <v>98</v>
      </c>
      <c r="S50" s="5">
        <v>98</v>
      </c>
      <c r="T50" s="5">
        <v>98</v>
      </c>
      <c r="V50" s="16" t="s">
        <v>62</v>
      </c>
      <c r="W50" s="17">
        <v>10249022</v>
      </c>
      <c r="X50" s="17">
        <v>10330774</v>
      </c>
      <c r="Y50" s="17">
        <v>10394669</v>
      </c>
      <c r="Z50" s="17">
        <v>10444592</v>
      </c>
      <c r="AA50" s="17">
        <v>10473050</v>
      </c>
      <c r="AB50" s="17">
        <v>10494672</v>
      </c>
      <c r="AC50" s="17">
        <v>10511988</v>
      </c>
      <c r="AD50" s="17">
        <v>10532588</v>
      </c>
      <c r="AE50" s="17">
        <v>10553339</v>
      </c>
      <c r="AF50" s="17">
        <v>10563014</v>
      </c>
      <c r="AG50" s="17">
        <v>10573479</v>
      </c>
      <c r="AH50" s="17">
        <v>10572721</v>
      </c>
      <c r="AI50" s="17">
        <v>10542398</v>
      </c>
      <c r="AJ50" s="17">
        <v>10487289</v>
      </c>
      <c r="AK50" s="17">
        <v>10427301</v>
      </c>
      <c r="AL50" s="17">
        <v>10374822</v>
      </c>
      <c r="AN50" s="16" t="s">
        <v>62</v>
      </c>
      <c r="AO50" s="17">
        <f t="shared" si="35"/>
        <v>10249022</v>
      </c>
      <c r="AP50" s="17">
        <f t="shared" si="20"/>
        <v>10330774</v>
      </c>
      <c r="AQ50" s="17">
        <f t="shared" si="21"/>
        <v>10394669</v>
      </c>
      <c r="AR50" s="17">
        <f t="shared" si="22"/>
        <v>10444592</v>
      </c>
      <c r="AS50" s="17">
        <f t="shared" si="23"/>
        <v>10473050</v>
      </c>
      <c r="AT50" s="17">
        <f t="shared" si="24"/>
        <v>10494672</v>
      </c>
      <c r="AU50" s="17">
        <f t="shared" si="25"/>
        <v>10511988</v>
      </c>
      <c r="AV50" s="17">
        <f t="shared" si="26"/>
        <v>10532588</v>
      </c>
      <c r="AW50" s="17">
        <f t="shared" si="27"/>
        <v>10553339</v>
      </c>
      <c r="AX50" s="17">
        <f t="shared" si="28"/>
        <v>10563014</v>
      </c>
      <c r="AY50" s="17">
        <f t="shared" si="29"/>
        <v>10573479</v>
      </c>
      <c r="AZ50" s="17">
        <f t="shared" si="30"/>
        <v>10572721</v>
      </c>
      <c r="BA50" s="17">
        <f t="shared" si="31"/>
        <v>10542398</v>
      </c>
      <c r="BB50" s="17">
        <f t="shared" si="32"/>
        <v>10487289</v>
      </c>
      <c r="BC50" s="17">
        <f t="shared" si="33"/>
        <v>10427301</v>
      </c>
      <c r="BD50" s="17">
        <f t="shared" si="34"/>
        <v>10374822</v>
      </c>
    </row>
    <row r="51" spans="1:56" ht="13" customHeight="1" x14ac:dyDescent="0.25">
      <c r="A51" s="3" t="s">
        <v>83</v>
      </c>
      <c r="B51" s="4" t="s">
        <v>44</v>
      </c>
      <c r="C51" s="28" t="s">
        <v>63</v>
      </c>
      <c r="D51" s="29"/>
      <c r="E51" s="5">
        <v>98</v>
      </c>
      <c r="F51" s="5">
        <v>99</v>
      </c>
      <c r="G51" s="5">
        <v>99</v>
      </c>
      <c r="H51" s="5">
        <v>99</v>
      </c>
      <c r="I51" s="5">
        <v>99</v>
      </c>
      <c r="J51" s="5">
        <v>98</v>
      </c>
      <c r="K51" s="5">
        <v>98</v>
      </c>
      <c r="L51" s="5">
        <v>99</v>
      </c>
      <c r="M51" s="5">
        <v>99</v>
      </c>
      <c r="N51" s="5">
        <v>99</v>
      </c>
      <c r="O51" s="5">
        <v>99</v>
      </c>
      <c r="P51" s="5">
        <v>98</v>
      </c>
      <c r="Q51" s="5">
        <v>99</v>
      </c>
      <c r="R51" s="5">
        <v>98</v>
      </c>
      <c r="S51" s="5">
        <v>97</v>
      </c>
      <c r="T51" s="5">
        <v>95</v>
      </c>
      <c r="V51" s="16" t="s">
        <v>89</v>
      </c>
      <c r="W51" s="17">
        <v>5398657</v>
      </c>
      <c r="X51" s="17">
        <v>5378783</v>
      </c>
      <c r="Y51" s="17">
        <v>5378951</v>
      </c>
      <c r="Z51" s="17">
        <v>5374873</v>
      </c>
      <c r="AA51" s="17">
        <v>5371875</v>
      </c>
      <c r="AB51" s="17">
        <v>5372685</v>
      </c>
      <c r="AC51" s="17">
        <v>5372928</v>
      </c>
      <c r="AD51" s="17">
        <v>5373180</v>
      </c>
      <c r="AE51" s="17">
        <v>5376064</v>
      </c>
      <c r="AF51" s="17">
        <v>5382401</v>
      </c>
      <c r="AG51" s="17">
        <v>5390410</v>
      </c>
      <c r="AH51" s="17">
        <v>5392446</v>
      </c>
      <c r="AI51" s="17">
        <v>5404322</v>
      </c>
      <c r="AJ51" s="17">
        <v>5410836</v>
      </c>
      <c r="AK51" s="17">
        <v>5415949</v>
      </c>
      <c r="AL51" s="17">
        <v>5421349</v>
      </c>
      <c r="AN51" s="16" t="s">
        <v>89</v>
      </c>
      <c r="AO51" s="17">
        <f t="shared" si="35"/>
        <v>5398657</v>
      </c>
      <c r="AP51" s="17">
        <f t="shared" si="20"/>
        <v>5378783</v>
      </c>
      <c r="AQ51" s="17">
        <f t="shared" si="21"/>
        <v>5378951</v>
      </c>
      <c r="AR51" s="17">
        <f t="shared" si="22"/>
        <v>5374873</v>
      </c>
      <c r="AS51" s="17">
        <f t="shared" si="23"/>
        <v>5371875</v>
      </c>
      <c r="AT51" s="17">
        <f t="shared" si="24"/>
        <v>5372685</v>
      </c>
      <c r="AU51" s="17">
        <f t="shared" si="25"/>
        <v>5372928</v>
      </c>
      <c r="AV51" s="17">
        <f t="shared" si="26"/>
        <v>5373180</v>
      </c>
      <c r="AW51" s="17">
        <f t="shared" si="27"/>
        <v>5376064</v>
      </c>
      <c r="AX51" s="17">
        <f t="shared" si="28"/>
        <v>5382401</v>
      </c>
      <c r="AY51" s="17">
        <f t="shared" si="29"/>
        <v>5390410</v>
      </c>
      <c r="AZ51" s="17">
        <f t="shared" si="30"/>
        <v>5392446</v>
      </c>
      <c r="BA51" s="17">
        <f t="shared" si="31"/>
        <v>5404322</v>
      </c>
      <c r="BB51" s="17">
        <f t="shared" si="32"/>
        <v>5410836</v>
      </c>
      <c r="BC51" s="17">
        <f t="shared" si="33"/>
        <v>5415949</v>
      </c>
      <c r="BD51" s="17">
        <f t="shared" si="34"/>
        <v>5421349</v>
      </c>
    </row>
    <row r="52" spans="1:56" ht="13" customHeight="1" x14ac:dyDescent="0.25">
      <c r="A52" s="3" t="s">
        <v>83</v>
      </c>
      <c r="B52" s="4" t="s">
        <v>44</v>
      </c>
      <c r="C52" s="28" t="s">
        <v>64</v>
      </c>
      <c r="D52" s="29"/>
      <c r="E52" s="5">
        <v>95</v>
      </c>
      <c r="F52" s="5">
        <v>94</v>
      </c>
      <c r="G52" s="5">
        <v>93</v>
      </c>
      <c r="H52" s="5">
        <v>94</v>
      </c>
      <c r="I52" s="5">
        <v>94</v>
      </c>
      <c r="J52" s="5">
        <v>94</v>
      </c>
      <c r="K52" s="5">
        <v>96</v>
      </c>
      <c r="L52" s="5">
        <v>96</v>
      </c>
      <c r="M52" s="5">
        <v>96</v>
      </c>
      <c r="N52" s="5">
        <v>95</v>
      </c>
      <c r="O52" s="5">
        <v>95</v>
      </c>
      <c r="P52" s="5">
        <v>96</v>
      </c>
      <c r="Q52" s="5">
        <v>95</v>
      </c>
      <c r="R52" s="5">
        <v>94</v>
      </c>
      <c r="S52" s="5">
        <v>94</v>
      </c>
      <c r="T52" s="5">
        <v>94</v>
      </c>
      <c r="V52" s="16" t="s">
        <v>64</v>
      </c>
      <c r="W52" s="17">
        <v>1987755</v>
      </c>
      <c r="X52" s="17">
        <v>1990094</v>
      </c>
      <c r="Y52" s="17">
        <v>1994026</v>
      </c>
      <c r="Z52" s="17">
        <v>1995033</v>
      </c>
      <c r="AA52" s="17">
        <v>1996433</v>
      </c>
      <c r="AB52" s="17">
        <v>1997590</v>
      </c>
      <c r="AC52" s="17">
        <v>2003358</v>
      </c>
      <c r="AD52" s="17">
        <v>2010377</v>
      </c>
      <c r="AE52" s="17">
        <v>2010269</v>
      </c>
      <c r="AF52" s="17">
        <v>2032362</v>
      </c>
      <c r="AG52" s="17">
        <v>2046976</v>
      </c>
      <c r="AH52" s="17">
        <v>2050189</v>
      </c>
      <c r="AI52" s="17">
        <v>2055496</v>
      </c>
      <c r="AJ52" s="17">
        <v>2058821</v>
      </c>
      <c r="AK52" s="17">
        <v>2061085</v>
      </c>
      <c r="AL52" s="17">
        <v>2062874</v>
      </c>
      <c r="AN52" s="16" t="s">
        <v>64</v>
      </c>
      <c r="AO52" s="17">
        <f t="shared" si="35"/>
        <v>1987755</v>
      </c>
      <c r="AP52" s="17">
        <f t="shared" si="20"/>
        <v>1990094</v>
      </c>
      <c r="AQ52" s="17">
        <f t="shared" si="21"/>
        <v>1994026</v>
      </c>
      <c r="AR52" s="17">
        <f t="shared" si="22"/>
        <v>1995033</v>
      </c>
      <c r="AS52" s="17">
        <f t="shared" si="23"/>
        <v>1996433</v>
      </c>
      <c r="AT52" s="17">
        <f t="shared" si="24"/>
        <v>1997590</v>
      </c>
      <c r="AU52" s="17">
        <f t="shared" si="25"/>
        <v>2003358</v>
      </c>
      <c r="AV52" s="17">
        <f t="shared" si="26"/>
        <v>2010377</v>
      </c>
      <c r="AW52" s="17">
        <f t="shared" si="27"/>
        <v>2010269</v>
      </c>
      <c r="AX52" s="17">
        <f t="shared" si="28"/>
        <v>2032362</v>
      </c>
      <c r="AY52" s="17">
        <f t="shared" si="29"/>
        <v>2046976</v>
      </c>
      <c r="AZ52" s="17">
        <f t="shared" si="30"/>
        <v>2050189</v>
      </c>
      <c r="BA52" s="17">
        <f t="shared" si="31"/>
        <v>2055496</v>
      </c>
      <c r="BB52" s="17">
        <f t="shared" si="32"/>
        <v>2058821</v>
      </c>
      <c r="BC52" s="17">
        <f t="shared" si="33"/>
        <v>2061085</v>
      </c>
      <c r="BD52" s="17">
        <f t="shared" si="34"/>
        <v>2062874</v>
      </c>
    </row>
    <row r="53" spans="1:56" ht="13" customHeight="1" x14ac:dyDescent="0.25">
      <c r="A53" s="3" t="s">
        <v>83</v>
      </c>
      <c r="B53" s="4" t="s">
        <v>44</v>
      </c>
      <c r="C53" s="28" t="s">
        <v>65</v>
      </c>
      <c r="D53" s="29"/>
      <c r="E53" s="5">
        <v>94</v>
      </c>
      <c r="F53" s="5">
        <v>96</v>
      </c>
      <c r="G53" s="5">
        <v>97</v>
      </c>
      <c r="H53" s="5">
        <v>98</v>
      </c>
      <c r="I53" s="5">
        <v>97</v>
      </c>
      <c r="J53" s="5">
        <v>97</v>
      </c>
      <c r="K53" s="5">
        <v>97</v>
      </c>
      <c r="L53" s="5">
        <v>97</v>
      </c>
      <c r="M53" s="5">
        <v>98</v>
      </c>
      <c r="N53" s="5">
        <v>98</v>
      </c>
      <c r="O53" s="5">
        <v>95</v>
      </c>
      <c r="P53" s="5">
        <v>97</v>
      </c>
      <c r="Q53" s="5">
        <v>97</v>
      </c>
      <c r="R53" s="5">
        <v>95</v>
      </c>
      <c r="S53" s="5">
        <v>96</v>
      </c>
      <c r="T53" s="5">
        <v>96</v>
      </c>
      <c r="V53" s="16" t="s">
        <v>65</v>
      </c>
      <c r="W53" s="17">
        <v>40470182</v>
      </c>
      <c r="X53" s="17">
        <v>40665545</v>
      </c>
      <c r="Y53" s="17">
        <v>41035278</v>
      </c>
      <c r="Z53" s="17">
        <v>41827838</v>
      </c>
      <c r="AA53" s="17">
        <v>42547451</v>
      </c>
      <c r="AB53" s="17">
        <v>43296338</v>
      </c>
      <c r="AC53" s="17">
        <v>44009971</v>
      </c>
      <c r="AD53" s="17">
        <v>44784666</v>
      </c>
      <c r="AE53" s="17">
        <v>45668939</v>
      </c>
      <c r="AF53" s="17">
        <v>46239273</v>
      </c>
      <c r="AG53" s="17">
        <v>46486619</v>
      </c>
      <c r="AH53" s="17">
        <v>46667174</v>
      </c>
      <c r="AI53" s="17">
        <v>46818219</v>
      </c>
      <c r="AJ53" s="17">
        <v>46727890</v>
      </c>
      <c r="AK53" s="17">
        <v>46512199</v>
      </c>
      <c r="AL53" s="17">
        <v>46449565</v>
      </c>
      <c r="AN53" s="16" t="s">
        <v>65</v>
      </c>
      <c r="AO53" s="17">
        <f t="shared" si="35"/>
        <v>40470182</v>
      </c>
      <c r="AP53" s="17">
        <f t="shared" si="20"/>
        <v>40665545</v>
      </c>
      <c r="AQ53" s="17">
        <f t="shared" si="21"/>
        <v>41035278</v>
      </c>
      <c r="AR53" s="17">
        <f t="shared" si="22"/>
        <v>41827838</v>
      </c>
      <c r="AS53" s="17">
        <f t="shared" si="23"/>
        <v>42547451</v>
      </c>
      <c r="AT53" s="17">
        <f t="shared" si="24"/>
        <v>43296338</v>
      </c>
      <c r="AU53" s="17">
        <f t="shared" si="25"/>
        <v>44009971</v>
      </c>
      <c r="AV53" s="17">
        <f t="shared" si="26"/>
        <v>44784666</v>
      </c>
      <c r="AW53" s="17">
        <f t="shared" si="27"/>
        <v>45668939</v>
      </c>
      <c r="AX53" s="17">
        <f t="shared" si="28"/>
        <v>46239273</v>
      </c>
      <c r="AY53" s="17">
        <f t="shared" si="29"/>
        <v>46486619</v>
      </c>
      <c r="AZ53" s="17">
        <f t="shared" si="30"/>
        <v>46667174</v>
      </c>
      <c r="BA53" s="17">
        <f t="shared" si="31"/>
        <v>46818219</v>
      </c>
      <c r="BB53" s="17">
        <f t="shared" si="32"/>
        <v>46727890</v>
      </c>
      <c r="BC53" s="17">
        <f t="shared" si="33"/>
        <v>46512199</v>
      </c>
      <c r="BD53" s="17">
        <f t="shared" si="34"/>
        <v>46449565</v>
      </c>
    </row>
    <row r="54" spans="1:56" ht="13" customHeight="1" x14ac:dyDescent="0.25">
      <c r="A54" s="3" t="s">
        <v>83</v>
      </c>
      <c r="B54" s="4" t="s">
        <v>44</v>
      </c>
      <c r="C54" s="28" t="s">
        <v>66</v>
      </c>
      <c r="D54" s="29"/>
      <c r="E54" s="5">
        <v>91</v>
      </c>
      <c r="F54" s="5">
        <v>94</v>
      </c>
      <c r="G54" s="5">
        <v>95</v>
      </c>
      <c r="H54" s="5">
        <v>95</v>
      </c>
      <c r="I54" s="5">
        <v>96</v>
      </c>
      <c r="J54" s="5">
        <v>96</v>
      </c>
      <c r="K54" s="5">
        <v>97</v>
      </c>
      <c r="L54" s="5">
        <v>96</v>
      </c>
      <c r="M54" s="5">
        <v>96</v>
      </c>
      <c r="N54" s="5">
        <v>97</v>
      </c>
      <c r="O54" s="5">
        <v>97</v>
      </c>
      <c r="P54" s="5">
        <v>96</v>
      </c>
      <c r="Q54" s="5">
        <v>97</v>
      </c>
      <c r="R54" s="5">
        <v>97</v>
      </c>
      <c r="S54" s="5">
        <v>97</v>
      </c>
      <c r="T54" s="5">
        <v>98</v>
      </c>
      <c r="V54" s="16" t="s">
        <v>66</v>
      </c>
      <c r="W54" s="17">
        <v>8861426</v>
      </c>
      <c r="X54" s="17">
        <v>8882792</v>
      </c>
      <c r="Y54" s="17">
        <v>8909128</v>
      </c>
      <c r="Z54" s="17">
        <v>8940788</v>
      </c>
      <c r="AA54" s="17">
        <v>8975670</v>
      </c>
      <c r="AB54" s="17">
        <v>9011392</v>
      </c>
      <c r="AC54" s="17">
        <v>9047752</v>
      </c>
      <c r="AD54" s="17">
        <v>9113257</v>
      </c>
      <c r="AE54" s="17">
        <v>9182927</v>
      </c>
      <c r="AF54" s="17">
        <v>9256347</v>
      </c>
      <c r="AG54" s="17">
        <v>9340682</v>
      </c>
      <c r="AH54" s="17">
        <v>9415570</v>
      </c>
      <c r="AI54" s="17">
        <v>9482855</v>
      </c>
      <c r="AJ54" s="17">
        <v>9555893</v>
      </c>
      <c r="AK54" s="17">
        <v>9644864</v>
      </c>
      <c r="AL54" s="17">
        <v>9747355</v>
      </c>
      <c r="AN54" s="16" t="s">
        <v>66</v>
      </c>
      <c r="AO54" s="17">
        <f t="shared" si="35"/>
        <v>8861426</v>
      </c>
      <c r="AP54" s="17">
        <f t="shared" si="20"/>
        <v>8882792</v>
      </c>
      <c r="AQ54" s="17">
        <f t="shared" si="21"/>
        <v>8909128</v>
      </c>
      <c r="AR54" s="17">
        <f t="shared" si="22"/>
        <v>8940788</v>
      </c>
      <c r="AS54" s="17">
        <f t="shared" si="23"/>
        <v>8975670</v>
      </c>
      <c r="AT54" s="17">
        <f t="shared" si="24"/>
        <v>9011392</v>
      </c>
      <c r="AU54" s="17">
        <f t="shared" si="25"/>
        <v>9047752</v>
      </c>
      <c r="AV54" s="17">
        <f t="shared" si="26"/>
        <v>9113257</v>
      </c>
      <c r="AW54" s="17">
        <f t="shared" si="27"/>
        <v>9182927</v>
      </c>
      <c r="AX54" s="17">
        <f t="shared" si="28"/>
        <v>9256347</v>
      </c>
      <c r="AY54" s="17">
        <f t="shared" si="29"/>
        <v>9340682</v>
      </c>
      <c r="AZ54" s="17">
        <f t="shared" si="30"/>
        <v>9415570</v>
      </c>
      <c r="BA54" s="17">
        <f t="shared" si="31"/>
        <v>9482855</v>
      </c>
      <c r="BB54" s="17">
        <f t="shared" si="32"/>
        <v>9555893</v>
      </c>
      <c r="BC54" s="17">
        <f t="shared" si="33"/>
        <v>9644864</v>
      </c>
      <c r="BD54" s="17">
        <f t="shared" si="34"/>
        <v>9747355</v>
      </c>
    </row>
    <row r="55" spans="1:56" ht="13" customHeight="1" x14ac:dyDescent="0.25">
      <c r="A55" s="3" t="s">
        <v>83</v>
      </c>
      <c r="B55" s="4" t="s">
        <v>44</v>
      </c>
      <c r="C55" s="28" t="s">
        <v>67</v>
      </c>
      <c r="D55" s="29"/>
      <c r="E55" s="5">
        <v>88</v>
      </c>
      <c r="F55" s="5">
        <v>85</v>
      </c>
      <c r="G55" s="5">
        <v>85</v>
      </c>
      <c r="H55" s="5">
        <v>82</v>
      </c>
      <c r="I55" s="5">
        <v>81</v>
      </c>
      <c r="J55" s="5">
        <v>82</v>
      </c>
      <c r="K55" s="5">
        <v>85</v>
      </c>
      <c r="L55" s="5">
        <v>86</v>
      </c>
      <c r="M55" s="5">
        <v>86</v>
      </c>
      <c r="N55" s="5">
        <v>86</v>
      </c>
      <c r="O55" s="5">
        <v>89</v>
      </c>
      <c r="P55" s="5">
        <v>90</v>
      </c>
      <c r="Q55" s="5">
        <v>92</v>
      </c>
      <c r="R55" s="5">
        <v>93</v>
      </c>
      <c r="S55" s="5">
        <v>93</v>
      </c>
      <c r="T55" s="5">
        <v>95</v>
      </c>
      <c r="V55" s="16" t="s">
        <v>67</v>
      </c>
      <c r="W55" s="17">
        <v>58785246</v>
      </c>
      <c r="X55" s="17">
        <v>58999781</v>
      </c>
      <c r="Y55" s="17">
        <v>59239564</v>
      </c>
      <c r="Z55" s="17">
        <v>59501394</v>
      </c>
      <c r="AA55" s="17">
        <v>59793759</v>
      </c>
      <c r="AB55" s="17">
        <v>60182050</v>
      </c>
      <c r="AC55" s="17">
        <v>60620361</v>
      </c>
      <c r="AD55" s="17">
        <v>61073279</v>
      </c>
      <c r="AE55" s="17">
        <v>61571647</v>
      </c>
      <c r="AF55" s="17">
        <v>62042343</v>
      </c>
      <c r="AG55" s="17">
        <v>62510197</v>
      </c>
      <c r="AH55" s="17">
        <v>63022532</v>
      </c>
      <c r="AI55" s="17">
        <v>63495303</v>
      </c>
      <c r="AJ55" s="17">
        <v>63905297</v>
      </c>
      <c r="AK55" s="17">
        <v>64351155</v>
      </c>
      <c r="AL55" s="17">
        <v>64875165</v>
      </c>
      <c r="AN55" s="16" t="s">
        <v>67</v>
      </c>
      <c r="AO55" s="17">
        <f t="shared" si="35"/>
        <v>58785246</v>
      </c>
      <c r="AP55" s="17">
        <f t="shared" si="20"/>
        <v>58999781</v>
      </c>
      <c r="AQ55" s="17">
        <f t="shared" si="21"/>
        <v>59239564</v>
      </c>
      <c r="AR55" s="17">
        <f t="shared" si="22"/>
        <v>59501394</v>
      </c>
      <c r="AS55" s="17">
        <f t="shared" si="23"/>
        <v>59793759</v>
      </c>
      <c r="AT55" s="17">
        <f t="shared" si="24"/>
        <v>60182050</v>
      </c>
      <c r="AU55" s="17">
        <f t="shared" si="25"/>
        <v>60620361</v>
      </c>
      <c r="AV55" s="17">
        <f t="shared" si="26"/>
        <v>61073279</v>
      </c>
      <c r="AW55" s="17">
        <f t="shared" si="27"/>
        <v>61571647</v>
      </c>
      <c r="AX55" s="17">
        <f t="shared" si="28"/>
        <v>62042343</v>
      </c>
      <c r="AY55" s="17">
        <f t="shared" si="29"/>
        <v>62510197</v>
      </c>
      <c r="AZ55" s="17">
        <f t="shared" si="30"/>
        <v>63022532</v>
      </c>
      <c r="BA55" s="17">
        <f t="shared" si="31"/>
        <v>63495303</v>
      </c>
      <c r="BB55" s="17">
        <f t="shared" si="32"/>
        <v>63905297</v>
      </c>
      <c r="BC55" s="17">
        <f t="shared" si="33"/>
        <v>64351155</v>
      </c>
      <c r="BD55" s="17">
        <f t="shared" si="34"/>
        <v>64875165</v>
      </c>
    </row>
    <row r="56" spans="1:56" ht="13" customHeight="1" x14ac:dyDescent="0.25">
      <c r="A56" s="3" t="s">
        <v>83</v>
      </c>
      <c r="B56" s="4" t="s">
        <v>44</v>
      </c>
      <c r="C56" s="6" t="s">
        <v>86</v>
      </c>
      <c r="D56" s="6"/>
      <c r="E56" s="5">
        <v>97</v>
      </c>
      <c r="F56" s="5">
        <v>97</v>
      </c>
      <c r="G56" s="5">
        <v>98</v>
      </c>
      <c r="H56" s="5">
        <v>98</v>
      </c>
      <c r="I56" s="5">
        <v>98</v>
      </c>
      <c r="J56" s="5">
        <v>97</v>
      </c>
      <c r="K56" s="5">
        <v>97</v>
      </c>
      <c r="L56" s="5">
        <v>97</v>
      </c>
      <c r="M56" s="5">
        <v>97</v>
      </c>
      <c r="N56" s="5">
        <v>96</v>
      </c>
      <c r="O56" s="5">
        <v>96</v>
      </c>
      <c r="P56" s="5">
        <v>94</v>
      </c>
      <c r="Q56" s="5">
        <v>93</v>
      </c>
      <c r="R56" s="5">
        <v>93</v>
      </c>
      <c r="S56" s="5">
        <v>93</v>
      </c>
      <c r="T56" s="5">
        <v>94</v>
      </c>
      <c r="V56" s="16" t="s">
        <v>86</v>
      </c>
      <c r="W56" s="17">
        <v>3512074</v>
      </c>
      <c r="X56" s="17">
        <v>3486998</v>
      </c>
      <c r="Y56" s="17">
        <v>3454637</v>
      </c>
      <c r="Z56" s="17">
        <v>3431497</v>
      </c>
      <c r="AA56" s="17">
        <v>3398929</v>
      </c>
      <c r="AB56" s="17">
        <v>3355220</v>
      </c>
      <c r="AC56" s="17">
        <v>3289835</v>
      </c>
      <c r="AD56" s="17">
        <v>3249983</v>
      </c>
      <c r="AE56" s="17">
        <v>3212605</v>
      </c>
      <c r="AF56" s="17">
        <v>3183856</v>
      </c>
      <c r="AG56" s="17">
        <v>3141976</v>
      </c>
      <c r="AH56" s="17">
        <v>3052588</v>
      </c>
      <c r="AI56" s="17">
        <v>3003641</v>
      </c>
      <c r="AJ56" s="17">
        <v>2971905</v>
      </c>
      <c r="AK56" s="17">
        <v>2943472</v>
      </c>
      <c r="AL56" s="17">
        <v>2921262</v>
      </c>
      <c r="AN56" s="16" t="s">
        <v>86</v>
      </c>
      <c r="AO56" s="17">
        <f t="shared" si="35"/>
        <v>3512074</v>
      </c>
      <c r="AP56" s="17">
        <f t="shared" si="20"/>
        <v>3486998</v>
      </c>
      <c r="AQ56" s="17">
        <f t="shared" si="21"/>
        <v>3454637</v>
      </c>
      <c r="AR56" s="17">
        <f t="shared" si="22"/>
        <v>3431497</v>
      </c>
      <c r="AS56" s="17">
        <f t="shared" si="23"/>
        <v>3398929</v>
      </c>
      <c r="AT56" s="17">
        <f t="shared" si="24"/>
        <v>3355220</v>
      </c>
      <c r="AU56" s="17">
        <f t="shared" si="25"/>
        <v>3289835</v>
      </c>
      <c r="AV56" s="17">
        <f t="shared" si="26"/>
        <v>3249983</v>
      </c>
      <c r="AW56" s="17">
        <f t="shared" si="27"/>
        <v>3212605</v>
      </c>
      <c r="AX56" s="17">
        <f t="shared" si="28"/>
        <v>3183856</v>
      </c>
      <c r="AY56" s="17">
        <f t="shared" si="29"/>
        <v>3141976</v>
      </c>
      <c r="AZ56" s="17">
        <f t="shared" si="30"/>
        <v>3052588</v>
      </c>
      <c r="BA56" s="17">
        <f t="shared" si="31"/>
        <v>3003641</v>
      </c>
      <c r="BB56" s="17">
        <f t="shared" si="32"/>
        <v>2971905</v>
      </c>
      <c r="BC56" s="17">
        <f t="shared" si="33"/>
        <v>2943472</v>
      </c>
      <c r="BD56" s="17">
        <f t="shared" si="34"/>
        <v>2921262</v>
      </c>
    </row>
    <row r="57" spans="1:56" ht="13" customHeight="1" x14ac:dyDescent="0.25">
      <c r="A57" s="3" t="s">
        <v>83</v>
      </c>
      <c r="B57" s="4" t="s">
        <v>44</v>
      </c>
      <c r="C57" s="28" t="s">
        <v>54</v>
      </c>
      <c r="D57" s="29"/>
      <c r="E57" s="5">
        <v>89</v>
      </c>
      <c r="F57" s="5">
        <v>91</v>
      </c>
      <c r="G57" s="5">
        <v>92</v>
      </c>
      <c r="H57" s="5">
        <v>94</v>
      </c>
      <c r="I57" s="5">
        <v>95</v>
      </c>
      <c r="J57" s="5">
        <v>96</v>
      </c>
      <c r="K57" s="5">
        <v>98</v>
      </c>
      <c r="L57" s="5">
        <v>99</v>
      </c>
      <c r="M57" s="5">
        <v>99</v>
      </c>
      <c r="N57" s="5">
        <v>99</v>
      </c>
      <c r="O57" s="5">
        <v>99</v>
      </c>
      <c r="P57" s="5">
        <v>99</v>
      </c>
      <c r="Q57" s="5">
        <v>99</v>
      </c>
      <c r="R57" s="5">
        <v>99</v>
      </c>
      <c r="S57" s="5">
        <v>97</v>
      </c>
      <c r="T57" s="5">
        <v>97</v>
      </c>
      <c r="V57" s="16" t="s">
        <v>54</v>
      </c>
      <c r="W57" s="17">
        <v>10775627</v>
      </c>
      <c r="X57" s="17">
        <v>10835989</v>
      </c>
      <c r="Y57" s="17">
        <v>10888274</v>
      </c>
      <c r="Z57" s="17">
        <v>10915770</v>
      </c>
      <c r="AA57" s="17">
        <v>10940369</v>
      </c>
      <c r="AB57" s="17">
        <v>10969912</v>
      </c>
      <c r="AC57" s="17">
        <v>11004716</v>
      </c>
      <c r="AD57" s="17">
        <v>11036008</v>
      </c>
      <c r="AE57" s="17">
        <v>11060937</v>
      </c>
      <c r="AF57" s="17">
        <v>11094745</v>
      </c>
      <c r="AG57" s="17">
        <v>11119289</v>
      </c>
      <c r="AH57" s="17">
        <v>11123392</v>
      </c>
      <c r="AI57" s="17">
        <v>11086406</v>
      </c>
      <c r="AJ57" s="17">
        <v>11003615</v>
      </c>
      <c r="AK57" s="17">
        <v>10926807</v>
      </c>
      <c r="AL57" s="17">
        <v>10858018</v>
      </c>
      <c r="AN57" s="16" t="s">
        <v>54</v>
      </c>
      <c r="AO57" s="17">
        <f t="shared" si="35"/>
        <v>10775627</v>
      </c>
      <c r="AP57" s="17">
        <f t="shared" si="20"/>
        <v>10835989</v>
      </c>
      <c r="AQ57" s="17">
        <f t="shared" si="21"/>
        <v>10888274</v>
      </c>
      <c r="AR57" s="17">
        <f t="shared" si="22"/>
        <v>10915770</v>
      </c>
      <c r="AS57" s="17">
        <f t="shared" si="23"/>
        <v>10940369</v>
      </c>
      <c r="AT57" s="17">
        <f t="shared" si="24"/>
        <v>10969912</v>
      </c>
      <c r="AU57" s="17">
        <f t="shared" si="25"/>
        <v>11004716</v>
      </c>
      <c r="AV57" s="17">
        <f t="shared" si="26"/>
        <v>11036008</v>
      </c>
      <c r="AW57" s="17">
        <f t="shared" si="27"/>
        <v>11060937</v>
      </c>
      <c r="AX57" s="17">
        <f t="shared" si="28"/>
        <v>11094745</v>
      </c>
      <c r="AY57" s="17">
        <f t="shared" si="29"/>
        <v>11119289</v>
      </c>
      <c r="AZ57" s="17">
        <f t="shared" si="30"/>
        <v>11123392</v>
      </c>
      <c r="BA57" s="17">
        <f t="shared" si="31"/>
        <v>11086406</v>
      </c>
      <c r="BB57" s="17">
        <f t="shared" si="32"/>
        <v>11003615</v>
      </c>
      <c r="BC57" s="17">
        <f t="shared" si="33"/>
        <v>10926807</v>
      </c>
      <c r="BD57" s="17">
        <f t="shared" si="34"/>
        <v>10858018</v>
      </c>
    </row>
    <row r="58" spans="1:56" ht="13" customHeight="1" x14ac:dyDescent="0.25">
      <c r="A58" s="3" t="s">
        <v>83</v>
      </c>
      <c r="B58" s="4" t="s">
        <v>44</v>
      </c>
      <c r="C58" s="14" t="s">
        <v>90</v>
      </c>
      <c r="D58" s="18"/>
      <c r="E58" s="26">
        <f>SUMPRODUCT(E35:E56,AO35:AO56)/SUM(AO35:AO56)</f>
        <v>88.580524888400006</v>
      </c>
      <c r="F58" s="26">
        <f t="shared" ref="F58" si="36">SUMPRODUCT(F35:F56,AP35:AP56)/SUM(AP35:AP56)</f>
        <v>88.771867799556276</v>
      </c>
      <c r="G58" s="26">
        <f t="shared" ref="G58" si="37">SUMPRODUCT(G35:G56,AQ35:AQ56)/SUM(AQ35:AQ56)</f>
        <v>89.73615869020874</v>
      </c>
      <c r="H58" s="26">
        <f t="shared" ref="H58" si="38">SUMPRODUCT(H35:H56,AR35:AR56)/SUM(AR35:AR56)</f>
        <v>90.254478805441423</v>
      </c>
      <c r="I58" s="26">
        <f t="shared" ref="I58" si="39">SUMPRODUCT(I35:I56,AS35:AS56)/SUM(AS35:AS56)</f>
        <v>90.307437567413388</v>
      </c>
      <c r="J58" s="26">
        <f t="shared" ref="J58" si="40">SUMPRODUCT(J35:J56,AT35:AT56)/SUM(AT35:AT56)</f>
        <v>90.761982363166354</v>
      </c>
      <c r="K58" s="26">
        <f t="shared" ref="K58" si="41">SUMPRODUCT(K35:K56,AU35:AU56)/SUM(AU35:AU56)</f>
        <v>91.008364952075055</v>
      </c>
      <c r="L58" s="26">
        <f t="shared" ref="L58" si="42">SUMPRODUCT(L35:L56,AV35:AV56)/SUM(AV35:AV56)</f>
        <v>92.698904069178667</v>
      </c>
      <c r="M58" s="26">
        <f t="shared" ref="M58" si="43">SUMPRODUCT(M35:M56,AW35:AW56)/SUM(AW35:AW56)</f>
        <v>92.759149216409398</v>
      </c>
      <c r="N58" s="26">
        <f t="shared" ref="N58" si="44">SUMPRODUCT(N35:N56,AX35:AX56)/SUM(AX35:AX56)</f>
        <v>92.815567417272931</v>
      </c>
      <c r="O58" s="26">
        <f t="shared" ref="O58" si="45">SUMPRODUCT(O35:O56,AY35:AY56)/SUM(AY35:AY56)</f>
        <v>93.150082969036802</v>
      </c>
      <c r="P58" s="26">
        <f t="shared" ref="P58" si="46">SUMPRODUCT(P35:P56,AZ35:AZ56)/SUM(AZ35:AZ56)</f>
        <v>93.415435672716796</v>
      </c>
      <c r="Q58" s="26">
        <f t="shared" ref="Q58" si="47">SUMPRODUCT(Q35:Q56,BA35:BA56)/SUM(BA35:BA56)</f>
        <v>94.152528991209209</v>
      </c>
      <c r="R58" s="26">
        <f t="shared" ref="R58" si="48">SUMPRODUCT(R35:R56,BB35:BB56)/SUM(BB35:BB56)</f>
        <v>94.056417753714982</v>
      </c>
      <c r="S58" s="26">
        <f t="shared" ref="S58" si="49">SUMPRODUCT(S35:S56,BC35:BC56)/SUM(BC35:BC56)</f>
        <v>93.886384533549446</v>
      </c>
      <c r="T58" s="26">
        <f t="shared" ref="T58" si="50">SUMPRODUCT(T35:T56,BD35:BD56)/SUM(BD35:BD56)</f>
        <v>93.923801512683724</v>
      </c>
      <c r="V58" s="16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N58" s="16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</row>
    <row r="59" spans="1:56" ht="13" customHeight="1" x14ac:dyDescent="0.25">
      <c r="A59" s="3" t="s">
        <v>83</v>
      </c>
      <c r="B59" s="4" t="s">
        <v>44</v>
      </c>
      <c r="C59" s="14" t="s">
        <v>91</v>
      </c>
      <c r="D59" s="18"/>
      <c r="E59" s="25">
        <f>E57/E58</f>
        <v>1.0047355229846344</v>
      </c>
      <c r="F59" s="25">
        <f t="shared" ref="F59" si="51">F57/F58</f>
        <v>1.0250995304669579</v>
      </c>
      <c r="G59" s="25">
        <f t="shared" ref="G59" si="52">G57/G58</f>
        <v>1.0252277492466175</v>
      </c>
      <c r="H59" s="25">
        <f t="shared" ref="H59" si="53">H57/H58</f>
        <v>1.0414995604000181</v>
      </c>
      <c r="I59" s="25">
        <f t="shared" ref="I59" si="54">I57/I58</f>
        <v>1.0519620815182988</v>
      </c>
      <c r="J59" s="25">
        <f t="shared" ref="J59" si="55">J57/J58</f>
        <v>1.0577115825420687</v>
      </c>
      <c r="K59" s="25">
        <f t="shared" ref="K59" si="56">K57/K58</f>
        <v>1.0768240925062957</v>
      </c>
      <c r="L59" s="25">
        <f t="shared" ref="L59" si="57">L57/L58</f>
        <v>1.0679737909966982</v>
      </c>
      <c r="M59" s="25">
        <f t="shared" ref="M59" si="58">M57/M58</f>
        <v>1.0672801641273202</v>
      </c>
      <c r="N59" s="25">
        <f t="shared" ref="N59" si="59">N57/N58</f>
        <v>1.0666314149104275</v>
      </c>
      <c r="O59" s="25">
        <f t="shared" ref="O59" si="60">O57/O58</f>
        <v>1.0628009857265261</v>
      </c>
      <c r="P59" s="25">
        <f t="shared" ref="P59" si="61">P57/P58</f>
        <v>1.0597820294586953</v>
      </c>
      <c r="Q59" s="25">
        <f t="shared" ref="Q59" si="62">Q57/Q58</f>
        <v>1.0514852979599028</v>
      </c>
      <c r="R59" s="25">
        <f t="shared" ref="R59" si="63">R57/R58</f>
        <v>1.0525597547126417</v>
      </c>
      <c r="S59" s="25">
        <f t="shared" ref="S59" si="64">S57/S58</f>
        <v>1.0331636528759709</v>
      </c>
      <c r="T59" s="25">
        <f t="shared" ref="T59" si="65">T57/T58</f>
        <v>1.0327520653739815</v>
      </c>
      <c r="V59" s="16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N59" s="16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</row>
    <row r="60" spans="1:56" ht="13" customHeight="1" x14ac:dyDescent="0.25">
      <c r="A60" s="3" t="s">
        <v>83</v>
      </c>
      <c r="B60" s="4" t="s">
        <v>44</v>
      </c>
      <c r="C60" s="14" t="s">
        <v>92</v>
      </c>
      <c r="D60" s="18"/>
      <c r="E60" s="5">
        <f>MIN(E35:E56)</f>
        <v>74</v>
      </c>
      <c r="F60" s="5">
        <f t="shared" ref="F60:T60" si="66">MIN(F35:F56)</f>
        <v>73</v>
      </c>
      <c r="G60" s="5">
        <f t="shared" si="66"/>
        <v>73</v>
      </c>
      <c r="H60" s="5">
        <f t="shared" si="66"/>
        <v>78</v>
      </c>
      <c r="I60" s="5">
        <f t="shared" si="66"/>
        <v>74</v>
      </c>
      <c r="J60" s="5">
        <f t="shared" si="66"/>
        <v>75</v>
      </c>
      <c r="K60" s="5">
        <f t="shared" si="66"/>
        <v>80</v>
      </c>
      <c r="L60" s="5">
        <f t="shared" si="66"/>
        <v>79</v>
      </c>
      <c r="M60" s="5">
        <f t="shared" si="66"/>
        <v>83</v>
      </c>
      <c r="N60" s="5">
        <f t="shared" si="66"/>
        <v>76</v>
      </c>
      <c r="O60" s="5">
        <f t="shared" si="66"/>
        <v>80</v>
      </c>
      <c r="P60" s="5">
        <f t="shared" si="66"/>
        <v>84</v>
      </c>
      <c r="Q60" s="5">
        <f t="shared" si="66"/>
        <v>88</v>
      </c>
      <c r="R60" s="5">
        <f t="shared" si="66"/>
        <v>89</v>
      </c>
      <c r="S60" s="5">
        <f t="shared" si="66"/>
        <v>87</v>
      </c>
      <c r="T60" s="5">
        <f t="shared" si="66"/>
        <v>85</v>
      </c>
      <c r="V60" s="16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N60" s="16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</row>
    <row r="61" spans="1:56" ht="13" customHeight="1" x14ac:dyDescent="0.25">
      <c r="A61" s="3" t="s">
        <v>83</v>
      </c>
      <c r="B61" s="4" t="s">
        <v>44</v>
      </c>
      <c r="C61" s="14" t="s">
        <v>93</v>
      </c>
      <c r="D61" s="18"/>
      <c r="E61" s="5">
        <f>MAX(E35:E56)</f>
        <v>99</v>
      </c>
      <c r="F61" s="5">
        <f t="shared" ref="F61:T61" si="67">MAX(F35:F56)</f>
        <v>99</v>
      </c>
      <c r="G61" s="5">
        <f t="shared" si="67"/>
        <v>99</v>
      </c>
      <c r="H61" s="5">
        <f t="shared" si="67"/>
        <v>99</v>
      </c>
      <c r="I61" s="5">
        <f t="shared" si="67"/>
        <v>99</v>
      </c>
      <c r="J61" s="5">
        <f t="shared" si="67"/>
        <v>99</v>
      </c>
      <c r="K61" s="5">
        <f t="shared" si="67"/>
        <v>99</v>
      </c>
      <c r="L61" s="5">
        <f t="shared" si="67"/>
        <v>99</v>
      </c>
      <c r="M61" s="5">
        <f t="shared" si="67"/>
        <v>99</v>
      </c>
      <c r="N61" s="5">
        <f t="shared" si="67"/>
        <v>99</v>
      </c>
      <c r="O61" s="5">
        <f t="shared" si="67"/>
        <v>99</v>
      </c>
      <c r="P61" s="5">
        <f t="shared" si="67"/>
        <v>99</v>
      </c>
      <c r="Q61" s="5">
        <f t="shared" si="67"/>
        <v>99</v>
      </c>
      <c r="R61" s="5">
        <f t="shared" si="67"/>
        <v>99</v>
      </c>
      <c r="S61" s="5">
        <f t="shared" si="67"/>
        <v>99</v>
      </c>
      <c r="T61" s="5">
        <f t="shared" si="67"/>
        <v>99</v>
      </c>
      <c r="V61" s="16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N61" s="16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</row>
    <row r="62" spans="1:56" ht="13" customHeight="1" x14ac:dyDescent="0.25">
      <c r="A62" s="3"/>
      <c r="B62" s="4"/>
      <c r="C62" s="14"/>
      <c r="D62" s="1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V62" s="16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N62" s="16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</row>
    <row r="63" spans="1:56" ht="13" customHeight="1" x14ac:dyDescent="0.25">
      <c r="A63" s="3"/>
      <c r="B63" s="4"/>
      <c r="C63" s="14"/>
      <c r="D63" s="1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V63" s="16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N63" s="16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</row>
    <row r="64" spans="1:56" ht="13" customHeight="1" x14ac:dyDescent="0.25">
      <c r="A64" s="3"/>
      <c r="B64" s="4"/>
      <c r="C64" s="14"/>
      <c r="D64" s="1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V64" s="16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N64" s="16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</row>
    <row r="65" spans="1:56" ht="13" customHeight="1" x14ac:dyDescent="0.25">
      <c r="A65" s="3"/>
      <c r="B65" s="4"/>
      <c r="C65" s="19"/>
      <c r="D65" s="20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V65" s="16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N65" s="16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</row>
    <row r="66" spans="1:56" ht="13" customHeight="1" x14ac:dyDescent="0.25">
      <c r="A66" s="3" t="s">
        <v>84</v>
      </c>
      <c r="B66" s="4" t="s">
        <v>44</v>
      </c>
      <c r="C66" s="28" t="s">
        <v>46</v>
      </c>
      <c r="D66" s="29"/>
      <c r="E66" s="5">
        <v>33</v>
      </c>
      <c r="F66" s="5">
        <v>44</v>
      </c>
      <c r="G66" s="5">
        <v>81</v>
      </c>
      <c r="H66" s="5">
        <v>83</v>
      </c>
      <c r="I66" s="5">
        <v>83</v>
      </c>
      <c r="J66" s="5">
        <v>86</v>
      </c>
      <c r="K66" s="5">
        <v>83</v>
      </c>
      <c r="L66" s="5">
        <v>85</v>
      </c>
      <c r="M66" s="5">
        <v>83</v>
      </c>
      <c r="N66" s="5">
        <v>83</v>
      </c>
      <c r="O66" s="5">
        <v>86</v>
      </c>
      <c r="P66" s="5">
        <v>89</v>
      </c>
      <c r="Q66" s="5">
        <v>92</v>
      </c>
      <c r="R66" s="5">
        <v>95</v>
      </c>
      <c r="S66" s="5">
        <v>98</v>
      </c>
      <c r="T66" s="5">
        <v>98</v>
      </c>
      <c r="V66" s="16" t="s">
        <v>46</v>
      </c>
      <c r="W66" s="17">
        <v>8002186</v>
      </c>
      <c r="X66" s="17">
        <v>8020946</v>
      </c>
      <c r="Y66" s="17">
        <v>8063640</v>
      </c>
      <c r="Z66" s="17">
        <v>8100273</v>
      </c>
      <c r="AA66" s="17">
        <v>8142573</v>
      </c>
      <c r="AB66" s="17">
        <v>8201359</v>
      </c>
      <c r="AC66" s="17">
        <v>8254298</v>
      </c>
      <c r="AD66" s="17">
        <v>8282984</v>
      </c>
      <c r="AE66" s="17">
        <v>8307989</v>
      </c>
      <c r="AF66" s="17">
        <v>8335003</v>
      </c>
      <c r="AG66" s="17">
        <v>8351643</v>
      </c>
      <c r="AH66" s="17">
        <v>8375164</v>
      </c>
      <c r="AI66" s="17">
        <v>8408121</v>
      </c>
      <c r="AJ66" s="17">
        <v>8451860</v>
      </c>
      <c r="AK66" s="17">
        <v>8507786</v>
      </c>
      <c r="AL66" s="17">
        <v>8584926</v>
      </c>
      <c r="AN66" s="16" t="s">
        <v>46</v>
      </c>
      <c r="AO66" s="17">
        <f t="shared" ref="AO66:AO84" si="68">IF(AND(E66&lt;&gt;"",W66&lt;&gt;""),W66,"")</f>
        <v>8002186</v>
      </c>
      <c r="AP66" s="17">
        <f t="shared" ref="AP66:AP84" si="69">IF(AND(F66&lt;&gt;"",X66&lt;&gt;""),X66,"")</f>
        <v>8020946</v>
      </c>
      <c r="AQ66" s="17">
        <f t="shared" ref="AQ66:AQ84" si="70">IF(AND(G66&lt;&gt;"",Y66&lt;&gt;""),Y66,"")</f>
        <v>8063640</v>
      </c>
      <c r="AR66" s="17">
        <f t="shared" ref="AR66:AR84" si="71">IF(AND(H66&lt;&gt;"",Z66&lt;&gt;""),Z66,"")</f>
        <v>8100273</v>
      </c>
      <c r="AS66" s="17">
        <f t="shared" ref="AS66:AS84" si="72">IF(AND(I66&lt;&gt;"",AA66&lt;&gt;""),AA66,"")</f>
        <v>8142573</v>
      </c>
      <c r="AT66" s="17">
        <f t="shared" ref="AT66:AT84" si="73">IF(AND(J66&lt;&gt;"",AB66&lt;&gt;""),AB66,"")</f>
        <v>8201359</v>
      </c>
      <c r="AU66" s="17">
        <f t="shared" ref="AU66:AU84" si="74">IF(AND(K66&lt;&gt;"",AC66&lt;&gt;""),AC66,"")</f>
        <v>8254298</v>
      </c>
      <c r="AV66" s="17">
        <f t="shared" ref="AV66:AV84" si="75">IF(AND(L66&lt;&gt;"",AD66&lt;&gt;""),AD66,"")</f>
        <v>8282984</v>
      </c>
      <c r="AW66" s="17">
        <f t="shared" ref="AW66:AW84" si="76">IF(AND(M66&lt;&gt;"",AE66&lt;&gt;""),AE66,"")</f>
        <v>8307989</v>
      </c>
      <c r="AX66" s="17">
        <f t="shared" ref="AX66:AX84" si="77">IF(AND(N66&lt;&gt;"",AF66&lt;&gt;""),AF66,"")</f>
        <v>8335003</v>
      </c>
      <c r="AY66" s="17">
        <f t="shared" ref="AY66:AY84" si="78">IF(AND(O66&lt;&gt;"",AG66&lt;&gt;""),AG66,"")</f>
        <v>8351643</v>
      </c>
      <c r="AZ66" s="17">
        <f t="shared" ref="AZ66:AZ84" si="79">IF(AND(P66&lt;&gt;"",AH66&lt;&gt;""),AH66,"")</f>
        <v>8375164</v>
      </c>
      <c r="BA66" s="17">
        <f t="shared" ref="BA66:BA84" si="80">IF(AND(Q66&lt;&gt;"",AI66&lt;&gt;""),AI66,"")</f>
        <v>8408121</v>
      </c>
      <c r="BB66" s="17">
        <f t="shared" ref="BB66:BB84" si="81">IF(AND(R66&lt;&gt;"",AJ66&lt;&gt;""),AJ66,"")</f>
        <v>8451860</v>
      </c>
      <c r="BC66" s="17">
        <f t="shared" ref="BC66:BC84" si="82">IF(AND(S66&lt;&gt;"",AK66&lt;&gt;""),AK66,"")</f>
        <v>8507786</v>
      </c>
      <c r="BD66" s="17">
        <f t="shared" ref="BD66:BD84" si="83">IF(AND(T66&lt;&gt;"",AL66&lt;&gt;""),AL66,"")</f>
        <v>8584926</v>
      </c>
    </row>
    <row r="67" spans="1:56" ht="13" customHeight="1" x14ac:dyDescent="0.25">
      <c r="A67" s="3" t="s">
        <v>84</v>
      </c>
      <c r="B67" s="4" t="s">
        <v>44</v>
      </c>
      <c r="C67" s="28" t="s">
        <v>47</v>
      </c>
      <c r="D67" s="29"/>
      <c r="E67" s="5">
        <v>60</v>
      </c>
      <c r="F67" s="5">
        <v>60</v>
      </c>
      <c r="G67" s="5">
        <v>60</v>
      </c>
      <c r="H67" s="5">
        <v>64</v>
      </c>
      <c r="I67" s="5">
        <v>64</v>
      </c>
      <c r="J67" s="5">
        <v>77</v>
      </c>
      <c r="K67" s="5">
        <v>94</v>
      </c>
      <c r="L67" s="5">
        <v>94</v>
      </c>
      <c r="M67" s="5">
        <v>98</v>
      </c>
      <c r="N67" s="5">
        <v>97</v>
      </c>
      <c r="O67" s="5">
        <v>97</v>
      </c>
      <c r="P67" s="5">
        <v>97</v>
      </c>
      <c r="Q67" s="5">
        <v>98</v>
      </c>
      <c r="R67" s="5">
        <v>98</v>
      </c>
      <c r="S67" s="5">
        <v>98</v>
      </c>
      <c r="T67" s="5">
        <v>98</v>
      </c>
      <c r="V67" s="16" t="s">
        <v>47</v>
      </c>
      <c r="W67" s="17">
        <v>10239085</v>
      </c>
      <c r="X67" s="17">
        <v>10263414</v>
      </c>
      <c r="Y67" s="17">
        <v>10309725</v>
      </c>
      <c r="Z67" s="17">
        <v>10355844</v>
      </c>
      <c r="AA67" s="17">
        <v>10396421</v>
      </c>
      <c r="AB67" s="17">
        <v>10445852</v>
      </c>
      <c r="AC67" s="17">
        <v>10511382</v>
      </c>
      <c r="AD67" s="17">
        <v>10584534</v>
      </c>
      <c r="AE67" s="17">
        <v>10666866</v>
      </c>
      <c r="AF67" s="17">
        <v>10753080</v>
      </c>
      <c r="AG67" s="17">
        <v>10839905</v>
      </c>
      <c r="AH67" s="17">
        <v>11000638</v>
      </c>
      <c r="AI67" s="17">
        <v>11075889</v>
      </c>
      <c r="AJ67" s="17">
        <v>11137974</v>
      </c>
      <c r="AK67" s="17">
        <v>11180840</v>
      </c>
      <c r="AL67" s="17">
        <v>11237274</v>
      </c>
      <c r="AN67" s="16" t="s">
        <v>47</v>
      </c>
      <c r="AO67" s="17">
        <f t="shared" si="68"/>
        <v>10239085</v>
      </c>
      <c r="AP67" s="17">
        <f t="shared" si="69"/>
        <v>10263414</v>
      </c>
      <c r="AQ67" s="17">
        <f t="shared" si="70"/>
        <v>10309725</v>
      </c>
      <c r="AR67" s="17">
        <f t="shared" si="71"/>
        <v>10355844</v>
      </c>
      <c r="AS67" s="17">
        <f t="shared" si="72"/>
        <v>10396421</v>
      </c>
      <c r="AT67" s="17">
        <f t="shared" si="73"/>
        <v>10445852</v>
      </c>
      <c r="AU67" s="17">
        <f t="shared" si="74"/>
        <v>10511382</v>
      </c>
      <c r="AV67" s="17">
        <f t="shared" si="75"/>
        <v>10584534</v>
      </c>
      <c r="AW67" s="17">
        <f t="shared" si="76"/>
        <v>10666866</v>
      </c>
      <c r="AX67" s="17">
        <f t="shared" si="77"/>
        <v>10753080</v>
      </c>
      <c r="AY67" s="17">
        <f t="shared" si="78"/>
        <v>10839905</v>
      </c>
      <c r="AZ67" s="17">
        <f t="shared" si="79"/>
        <v>11000638</v>
      </c>
      <c r="BA67" s="17">
        <f t="shared" si="80"/>
        <v>11075889</v>
      </c>
      <c r="BB67" s="17">
        <f t="shared" si="81"/>
        <v>11137974</v>
      </c>
      <c r="BC67" s="17">
        <f t="shared" si="82"/>
        <v>11180840</v>
      </c>
      <c r="BD67" s="17">
        <f t="shared" si="83"/>
        <v>11237274</v>
      </c>
    </row>
    <row r="68" spans="1:56" ht="13" customHeight="1" x14ac:dyDescent="0.25">
      <c r="A68" s="3" t="s">
        <v>84</v>
      </c>
      <c r="B68" s="4" t="s">
        <v>44</v>
      </c>
      <c r="C68" s="28" t="s">
        <v>48</v>
      </c>
      <c r="D68" s="29"/>
      <c r="E68" s="5" t="s">
        <v>45</v>
      </c>
      <c r="F68" s="5" t="s">
        <v>45</v>
      </c>
      <c r="G68" s="5">
        <v>86</v>
      </c>
      <c r="H68" s="5">
        <v>92</v>
      </c>
      <c r="I68" s="5">
        <v>98</v>
      </c>
      <c r="J68" s="5">
        <v>99</v>
      </c>
      <c r="K68" s="5">
        <v>98</v>
      </c>
      <c r="L68" s="5">
        <v>99</v>
      </c>
      <c r="M68" s="5">
        <v>99</v>
      </c>
      <c r="N68" s="5">
        <v>99</v>
      </c>
      <c r="O68" s="5">
        <v>99</v>
      </c>
      <c r="P68" s="5">
        <v>99</v>
      </c>
      <c r="Q68" s="5">
        <v>99</v>
      </c>
      <c r="R68" s="5">
        <v>99</v>
      </c>
      <c r="S68" s="5">
        <v>99</v>
      </c>
      <c r="T68" s="5">
        <v>97</v>
      </c>
      <c r="V68" s="16" t="s">
        <v>48</v>
      </c>
      <c r="W68" s="17">
        <v>10278098</v>
      </c>
      <c r="X68" s="17">
        <v>10232027</v>
      </c>
      <c r="Y68" s="17">
        <v>10201182</v>
      </c>
      <c r="Z68" s="17">
        <v>10192649</v>
      </c>
      <c r="AA68" s="17">
        <v>10195347</v>
      </c>
      <c r="AB68" s="17">
        <v>10198855</v>
      </c>
      <c r="AC68" s="17">
        <v>10223577</v>
      </c>
      <c r="AD68" s="17">
        <v>10254233</v>
      </c>
      <c r="AE68" s="17">
        <v>10343422</v>
      </c>
      <c r="AF68" s="17">
        <v>10425783</v>
      </c>
      <c r="AG68" s="17">
        <v>10462088</v>
      </c>
      <c r="AH68" s="17">
        <v>10486731</v>
      </c>
      <c r="AI68" s="17">
        <v>10505445</v>
      </c>
      <c r="AJ68" s="17">
        <v>10516125</v>
      </c>
      <c r="AK68" s="17">
        <v>10512419</v>
      </c>
      <c r="AL68" s="17">
        <v>10538275</v>
      </c>
      <c r="AN68" s="16" t="s">
        <v>48</v>
      </c>
      <c r="AO68" s="17">
        <f t="shared" si="68"/>
        <v>10278098</v>
      </c>
      <c r="AP68" s="17">
        <f t="shared" si="69"/>
        <v>10232027</v>
      </c>
      <c r="AQ68" s="17">
        <f t="shared" si="70"/>
        <v>10201182</v>
      </c>
      <c r="AR68" s="17">
        <f t="shared" si="71"/>
        <v>10192649</v>
      </c>
      <c r="AS68" s="17">
        <f t="shared" si="72"/>
        <v>10195347</v>
      </c>
      <c r="AT68" s="17">
        <f t="shared" si="73"/>
        <v>10198855</v>
      </c>
      <c r="AU68" s="17">
        <f t="shared" si="74"/>
        <v>10223577</v>
      </c>
      <c r="AV68" s="17">
        <f t="shared" si="75"/>
        <v>10254233</v>
      </c>
      <c r="AW68" s="17">
        <f t="shared" si="76"/>
        <v>10343422</v>
      </c>
      <c r="AX68" s="17">
        <f t="shared" si="77"/>
        <v>10425783</v>
      </c>
      <c r="AY68" s="17">
        <f t="shared" si="78"/>
        <v>10462088</v>
      </c>
      <c r="AZ68" s="17">
        <f t="shared" si="79"/>
        <v>10486731</v>
      </c>
      <c r="BA68" s="17">
        <f t="shared" si="80"/>
        <v>10505445</v>
      </c>
      <c r="BB68" s="17">
        <f t="shared" si="81"/>
        <v>10516125</v>
      </c>
      <c r="BC68" s="17">
        <f t="shared" si="82"/>
        <v>10512419</v>
      </c>
      <c r="BD68" s="17">
        <f t="shared" si="83"/>
        <v>10538275</v>
      </c>
    </row>
    <row r="69" spans="1:56" ht="13" customHeight="1" x14ac:dyDescent="0.25">
      <c r="A69" s="3" t="s">
        <v>84</v>
      </c>
      <c r="B69" s="4" t="s">
        <v>44</v>
      </c>
      <c r="C69" s="28" t="s">
        <v>50</v>
      </c>
      <c r="D69" s="29"/>
      <c r="E69" s="5">
        <v>0</v>
      </c>
      <c r="F69" s="5">
        <v>90</v>
      </c>
      <c r="G69" s="5" t="s">
        <v>45</v>
      </c>
      <c r="H69" s="5">
        <v>96</v>
      </c>
      <c r="I69" s="5">
        <v>90</v>
      </c>
      <c r="J69" s="5">
        <v>95</v>
      </c>
      <c r="K69" s="5">
        <v>95</v>
      </c>
      <c r="L69" s="5">
        <v>95</v>
      </c>
      <c r="M69" s="5">
        <v>94</v>
      </c>
      <c r="N69" s="5">
        <v>95</v>
      </c>
      <c r="O69" s="5">
        <v>94</v>
      </c>
      <c r="P69" s="5">
        <v>94</v>
      </c>
      <c r="Q69" s="5">
        <v>94</v>
      </c>
      <c r="R69" s="5">
        <v>93</v>
      </c>
      <c r="S69" s="5">
        <v>93</v>
      </c>
      <c r="T69" s="5">
        <v>91</v>
      </c>
      <c r="V69" s="16" t="s">
        <v>50</v>
      </c>
      <c r="W69" s="17">
        <v>1401250</v>
      </c>
      <c r="X69" s="17">
        <v>1392720</v>
      </c>
      <c r="Y69" s="17">
        <v>1383510</v>
      </c>
      <c r="Z69" s="17">
        <v>1375190</v>
      </c>
      <c r="AA69" s="17">
        <v>1366250</v>
      </c>
      <c r="AB69" s="17">
        <v>1358850</v>
      </c>
      <c r="AC69" s="17">
        <v>1350700</v>
      </c>
      <c r="AD69" s="17">
        <v>1342920</v>
      </c>
      <c r="AE69" s="17">
        <v>1338440</v>
      </c>
      <c r="AF69" s="17">
        <v>1335740</v>
      </c>
      <c r="AG69" s="17">
        <v>1333290</v>
      </c>
      <c r="AH69" s="17">
        <v>1329660</v>
      </c>
      <c r="AI69" s="17">
        <v>1325217</v>
      </c>
      <c r="AJ69" s="17">
        <v>1320174</v>
      </c>
      <c r="AK69" s="17">
        <v>1315819</v>
      </c>
      <c r="AL69" s="17">
        <v>1314870</v>
      </c>
      <c r="AN69" s="16" t="s">
        <v>50</v>
      </c>
      <c r="AO69" s="17">
        <f t="shared" si="68"/>
        <v>1401250</v>
      </c>
      <c r="AP69" s="17">
        <f t="shared" si="69"/>
        <v>1392720</v>
      </c>
      <c r="AQ69" s="17">
        <f t="shared" si="70"/>
        <v>1383510</v>
      </c>
      <c r="AR69" s="17">
        <f t="shared" si="71"/>
        <v>1375190</v>
      </c>
      <c r="AS69" s="17">
        <f t="shared" si="72"/>
        <v>1366250</v>
      </c>
      <c r="AT69" s="17">
        <f t="shared" si="73"/>
        <v>1358850</v>
      </c>
      <c r="AU69" s="17">
        <f t="shared" si="74"/>
        <v>1350700</v>
      </c>
      <c r="AV69" s="17">
        <f t="shared" si="75"/>
        <v>1342920</v>
      </c>
      <c r="AW69" s="17">
        <f t="shared" si="76"/>
        <v>1338440</v>
      </c>
      <c r="AX69" s="17">
        <f t="shared" si="77"/>
        <v>1335740</v>
      </c>
      <c r="AY69" s="17">
        <f t="shared" si="78"/>
        <v>1333290</v>
      </c>
      <c r="AZ69" s="17">
        <f t="shared" si="79"/>
        <v>1329660</v>
      </c>
      <c r="BA69" s="17">
        <f t="shared" si="80"/>
        <v>1325217</v>
      </c>
      <c r="BB69" s="17">
        <f t="shared" si="81"/>
        <v>1320174</v>
      </c>
      <c r="BC69" s="17">
        <f t="shared" si="82"/>
        <v>1315819</v>
      </c>
      <c r="BD69" s="17">
        <f t="shared" si="83"/>
        <v>1314870</v>
      </c>
    </row>
    <row r="70" spans="1:56" ht="13" customHeight="1" x14ac:dyDescent="0.25">
      <c r="A70" s="3" t="s">
        <v>84</v>
      </c>
      <c r="B70" s="4" t="s">
        <v>44</v>
      </c>
      <c r="C70" s="28" t="s">
        <v>52</v>
      </c>
      <c r="D70" s="29"/>
      <c r="E70" s="5">
        <v>26</v>
      </c>
      <c r="F70" s="5">
        <v>28</v>
      </c>
      <c r="G70" s="5">
        <v>29</v>
      </c>
      <c r="H70" s="5">
        <v>28</v>
      </c>
      <c r="I70" s="5">
        <v>35</v>
      </c>
      <c r="J70" s="5">
        <v>35</v>
      </c>
      <c r="K70" s="5">
        <v>39</v>
      </c>
      <c r="L70" s="5">
        <v>42</v>
      </c>
      <c r="M70" s="5">
        <v>47</v>
      </c>
      <c r="N70" s="5">
        <v>51</v>
      </c>
      <c r="O70" s="5">
        <v>65</v>
      </c>
      <c r="P70" s="5">
        <v>74</v>
      </c>
      <c r="Q70" s="5">
        <v>78</v>
      </c>
      <c r="R70" s="5">
        <v>74</v>
      </c>
      <c r="S70" s="5">
        <v>82</v>
      </c>
      <c r="T70" s="5">
        <v>83</v>
      </c>
      <c r="V70" s="16" t="s">
        <v>52</v>
      </c>
      <c r="W70" s="17">
        <v>60545022</v>
      </c>
      <c r="X70" s="17">
        <v>60979315</v>
      </c>
      <c r="Y70" s="17">
        <v>61424036</v>
      </c>
      <c r="Z70" s="17">
        <v>61864088</v>
      </c>
      <c r="AA70" s="17">
        <v>62292241</v>
      </c>
      <c r="AB70" s="17">
        <v>62772870</v>
      </c>
      <c r="AC70" s="17">
        <v>63229635</v>
      </c>
      <c r="AD70" s="17">
        <v>63645065</v>
      </c>
      <c r="AE70" s="17">
        <v>64007193</v>
      </c>
      <c r="AF70" s="17">
        <v>64350226</v>
      </c>
      <c r="AG70" s="17">
        <v>64658856</v>
      </c>
      <c r="AH70" s="17">
        <v>64978721</v>
      </c>
      <c r="AI70" s="17">
        <v>65276983</v>
      </c>
      <c r="AJ70" s="17">
        <v>65600350</v>
      </c>
      <c r="AK70" s="17">
        <v>65942267</v>
      </c>
      <c r="AL70" s="17">
        <v>66456279</v>
      </c>
      <c r="AN70" s="16" t="s">
        <v>52</v>
      </c>
      <c r="AO70" s="17">
        <f t="shared" si="68"/>
        <v>60545022</v>
      </c>
      <c r="AP70" s="17">
        <f t="shared" si="69"/>
        <v>60979315</v>
      </c>
      <c r="AQ70" s="17">
        <f t="shared" si="70"/>
        <v>61424036</v>
      </c>
      <c r="AR70" s="17">
        <f t="shared" si="71"/>
        <v>61864088</v>
      </c>
      <c r="AS70" s="17">
        <f t="shared" si="72"/>
        <v>62292241</v>
      </c>
      <c r="AT70" s="17">
        <f t="shared" si="73"/>
        <v>62772870</v>
      </c>
      <c r="AU70" s="17">
        <f t="shared" si="74"/>
        <v>63229635</v>
      </c>
      <c r="AV70" s="17">
        <f t="shared" si="75"/>
        <v>63645065</v>
      </c>
      <c r="AW70" s="17">
        <f t="shared" si="76"/>
        <v>64007193</v>
      </c>
      <c r="AX70" s="17">
        <f t="shared" si="77"/>
        <v>64350226</v>
      </c>
      <c r="AY70" s="17">
        <f t="shared" si="78"/>
        <v>64658856</v>
      </c>
      <c r="AZ70" s="17">
        <f t="shared" si="79"/>
        <v>64978721</v>
      </c>
      <c r="BA70" s="17">
        <f t="shared" si="80"/>
        <v>65276983</v>
      </c>
      <c r="BB70" s="17">
        <f t="shared" si="81"/>
        <v>65600350</v>
      </c>
      <c r="BC70" s="17">
        <f t="shared" si="82"/>
        <v>65942267</v>
      </c>
      <c r="BD70" s="17">
        <f t="shared" si="83"/>
        <v>66456279</v>
      </c>
    </row>
    <row r="71" spans="1:56" ht="13" customHeight="1" x14ac:dyDescent="0.25">
      <c r="A71" s="3" t="s">
        <v>84</v>
      </c>
      <c r="B71" s="4" t="s">
        <v>44</v>
      </c>
      <c r="C71" s="30" t="s">
        <v>53</v>
      </c>
      <c r="D71" s="31"/>
      <c r="E71" s="5">
        <v>45</v>
      </c>
      <c r="F71" s="5">
        <v>57</v>
      </c>
      <c r="G71" s="5">
        <v>71</v>
      </c>
      <c r="H71" s="5">
        <v>81</v>
      </c>
      <c r="I71" s="5">
        <v>81</v>
      </c>
      <c r="J71" s="5">
        <v>84</v>
      </c>
      <c r="K71" s="5">
        <v>86</v>
      </c>
      <c r="L71" s="5">
        <v>87</v>
      </c>
      <c r="M71" s="5">
        <v>90</v>
      </c>
      <c r="N71" s="5">
        <v>91</v>
      </c>
      <c r="O71" s="5">
        <v>90</v>
      </c>
      <c r="P71" s="5">
        <v>87</v>
      </c>
      <c r="Q71" s="5">
        <v>86</v>
      </c>
      <c r="R71" s="5">
        <v>87</v>
      </c>
      <c r="S71" s="5">
        <v>88</v>
      </c>
      <c r="T71" s="5">
        <v>88</v>
      </c>
      <c r="V71" s="16" t="s">
        <v>88</v>
      </c>
      <c r="W71" s="17">
        <v>82163475</v>
      </c>
      <c r="X71" s="17">
        <v>82259540</v>
      </c>
      <c r="Y71" s="17">
        <v>82440309</v>
      </c>
      <c r="Z71" s="17">
        <v>82536680</v>
      </c>
      <c r="AA71" s="17">
        <v>82531671</v>
      </c>
      <c r="AB71" s="17">
        <v>82500849</v>
      </c>
      <c r="AC71" s="17">
        <v>82437995</v>
      </c>
      <c r="AD71" s="17">
        <v>82314906</v>
      </c>
      <c r="AE71" s="17">
        <v>82217837</v>
      </c>
      <c r="AF71" s="17">
        <v>82002356</v>
      </c>
      <c r="AG71" s="17">
        <v>81802257</v>
      </c>
      <c r="AH71" s="17">
        <v>80222065</v>
      </c>
      <c r="AI71" s="17">
        <v>80327900</v>
      </c>
      <c r="AJ71" s="17">
        <v>80523746</v>
      </c>
      <c r="AK71" s="17">
        <v>80767463</v>
      </c>
      <c r="AL71" s="17">
        <v>81197537</v>
      </c>
      <c r="AN71" s="16" t="s">
        <v>88</v>
      </c>
      <c r="AO71" s="17">
        <f t="shared" si="68"/>
        <v>82163475</v>
      </c>
      <c r="AP71" s="17">
        <f t="shared" si="69"/>
        <v>82259540</v>
      </c>
      <c r="AQ71" s="17">
        <f t="shared" si="70"/>
        <v>82440309</v>
      </c>
      <c r="AR71" s="17">
        <f t="shared" si="71"/>
        <v>82536680</v>
      </c>
      <c r="AS71" s="17">
        <f t="shared" si="72"/>
        <v>82531671</v>
      </c>
      <c r="AT71" s="17">
        <f t="shared" si="73"/>
        <v>82500849</v>
      </c>
      <c r="AU71" s="17">
        <f t="shared" si="74"/>
        <v>82437995</v>
      </c>
      <c r="AV71" s="17">
        <f t="shared" si="75"/>
        <v>82314906</v>
      </c>
      <c r="AW71" s="17">
        <f t="shared" si="76"/>
        <v>82217837</v>
      </c>
      <c r="AX71" s="17">
        <f t="shared" si="77"/>
        <v>82002356</v>
      </c>
      <c r="AY71" s="17">
        <f t="shared" si="78"/>
        <v>81802257</v>
      </c>
      <c r="AZ71" s="17">
        <f t="shared" si="79"/>
        <v>80222065</v>
      </c>
      <c r="BA71" s="17">
        <f t="shared" si="80"/>
        <v>80327900</v>
      </c>
      <c r="BB71" s="17">
        <f t="shared" si="81"/>
        <v>80523746</v>
      </c>
      <c r="BC71" s="17">
        <f t="shared" si="82"/>
        <v>80767463</v>
      </c>
      <c r="BD71" s="17">
        <f t="shared" si="83"/>
        <v>81197537</v>
      </c>
    </row>
    <row r="72" spans="1:56" ht="13" customHeight="1" x14ac:dyDescent="0.25">
      <c r="A72" s="3" t="s">
        <v>84</v>
      </c>
      <c r="B72" s="4" t="s">
        <v>44</v>
      </c>
      <c r="C72" s="28" t="s">
        <v>56</v>
      </c>
      <c r="D72" s="29"/>
      <c r="E72" s="5" t="s">
        <v>45</v>
      </c>
      <c r="F72" s="5" t="s">
        <v>45</v>
      </c>
      <c r="G72" s="5" t="s">
        <v>45</v>
      </c>
      <c r="H72" s="5" t="s">
        <v>45</v>
      </c>
      <c r="I72" s="5" t="s">
        <v>45</v>
      </c>
      <c r="J72" s="5" t="s">
        <v>45</v>
      </c>
      <c r="K72" s="5" t="s">
        <v>45</v>
      </c>
      <c r="L72" s="5" t="s">
        <v>45</v>
      </c>
      <c r="M72" s="5" t="s">
        <v>45</v>
      </c>
      <c r="N72" s="5" t="s">
        <v>45</v>
      </c>
      <c r="O72" s="5">
        <v>94</v>
      </c>
      <c r="P72" s="5">
        <v>95</v>
      </c>
      <c r="Q72" s="5">
        <v>95</v>
      </c>
      <c r="R72" s="5">
        <v>95</v>
      </c>
      <c r="S72" s="5">
        <v>95</v>
      </c>
      <c r="T72" s="5">
        <v>95</v>
      </c>
      <c r="V72" s="16" t="s">
        <v>56</v>
      </c>
      <c r="W72" s="17">
        <v>3777565</v>
      </c>
      <c r="X72" s="17">
        <v>3832783</v>
      </c>
      <c r="Y72" s="17">
        <v>3899702</v>
      </c>
      <c r="Z72" s="17">
        <v>3964191</v>
      </c>
      <c r="AA72" s="17">
        <v>4028851</v>
      </c>
      <c r="AB72" s="17">
        <v>4111672</v>
      </c>
      <c r="AC72" s="17">
        <v>4208156</v>
      </c>
      <c r="AD72" s="17">
        <v>4340118</v>
      </c>
      <c r="AE72" s="17">
        <v>4457765</v>
      </c>
      <c r="AF72" s="17">
        <v>4521322</v>
      </c>
      <c r="AG72" s="17">
        <v>4549428</v>
      </c>
      <c r="AH72" s="17">
        <v>4570881</v>
      </c>
      <c r="AI72" s="17">
        <v>4589287</v>
      </c>
      <c r="AJ72" s="17">
        <v>4609779</v>
      </c>
      <c r="AK72" s="17">
        <v>4637852</v>
      </c>
      <c r="AL72" s="17">
        <v>4677627</v>
      </c>
      <c r="AN72" s="16" t="s">
        <v>56</v>
      </c>
      <c r="AO72" s="17">
        <f t="shared" si="68"/>
        <v>3777565</v>
      </c>
      <c r="AP72" s="17">
        <f t="shared" si="69"/>
        <v>3832783</v>
      </c>
      <c r="AQ72" s="17">
        <f t="shared" si="70"/>
        <v>3899702</v>
      </c>
      <c r="AR72" s="17">
        <f t="shared" si="71"/>
        <v>3964191</v>
      </c>
      <c r="AS72" s="17">
        <f t="shared" si="72"/>
        <v>4028851</v>
      </c>
      <c r="AT72" s="17">
        <f t="shared" si="73"/>
        <v>4111672</v>
      </c>
      <c r="AU72" s="17">
        <f t="shared" si="74"/>
        <v>4208156</v>
      </c>
      <c r="AV72" s="17">
        <f t="shared" si="75"/>
        <v>4340118</v>
      </c>
      <c r="AW72" s="17">
        <f t="shared" si="76"/>
        <v>4457765</v>
      </c>
      <c r="AX72" s="17">
        <f t="shared" si="77"/>
        <v>4521322</v>
      </c>
      <c r="AY72" s="17">
        <f t="shared" si="78"/>
        <v>4549428</v>
      </c>
      <c r="AZ72" s="17">
        <f t="shared" si="79"/>
        <v>4570881</v>
      </c>
      <c r="BA72" s="17">
        <f t="shared" si="80"/>
        <v>4589287</v>
      </c>
      <c r="BB72" s="17">
        <f t="shared" si="81"/>
        <v>4609779</v>
      </c>
      <c r="BC72" s="17">
        <f t="shared" si="82"/>
        <v>4637852</v>
      </c>
      <c r="BD72" s="17">
        <f t="shared" si="83"/>
        <v>4677627</v>
      </c>
    </row>
    <row r="73" spans="1:56" ht="13" customHeight="1" x14ac:dyDescent="0.25">
      <c r="A73" s="3" t="s">
        <v>84</v>
      </c>
      <c r="B73" s="4" t="s">
        <v>44</v>
      </c>
      <c r="C73" s="28" t="s">
        <v>57</v>
      </c>
      <c r="D73" s="29"/>
      <c r="E73" s="5">
        <v>94</v>
      </c>
      <c r="F73" s="5">
        <v>95</v>
      </c>
      <c r="G73" s="5">
        <v>95</v>
      </c>
      <c r="H73" s="5">
        <v>95</v>
      </c>
      <c r="I73" s="5">
        <v>96</v>
      </c>
      <c r="J73" s="5">
        <v>96</v>
      </c>
      <c r="K73" s="5">
        <v>96</v>
      </c>
      <c r="L73" s="5">
        <v>97</v>
      </c>
      <c r="M73" s="5">
        <v>96</v>
      </c>
      <c r="N73" s="5">
        <v>96</v>
      </c>
      <c r="O73" s="5">
        <v>96</v>
      </c>
      <c r="P73" s="5">
        <v>96</v>
      </c>
      <c r="Q73" s="5">
        <v>96</v>
      </c>
      <c r="R73" s="5">
        <v>96</v>
      </c>
      <c r="S73" s="5">
        <v>95</v>
      </c>
      <c r="T73" s="5">
        <v>93</v>
      </c>
      <c r="V73" s="16" t="s">
        <v>57</v>
      </c>
      <c r="W73" s="17">
        <v>56923524</v>
      </c>
      <c r="X73" s="17">
        <v>56960692</v>
      </c>
      <c r="Y73" s="17">
        <v>56987507</v>
      </c>
      <c r="Z73" s="17">
        <v>57130506</v>
      </c>
      <c r="AA73" s="17">
        <v>57495900</v>
      </c>
      <c r="AB73" s="17">
        <v>57874753</v>
      </c>
      <c r="AC73" s="17">
        <v>58064214</v>
      </c>
      <c r="AD73" s="17">
        <v>58223744</v>
      </c>
      <c r="AE73" s="17">
        <v>58652875</v>
      </c>
      <c r="AF73" s="17">
        <v>59000586</v>
      </c>
      <c r="AG73" s="17">
        <v>59190143</v>
      </c>
      <c r="AH73" s="17">
        <v>59364690</v>
      </c>
      <c r="AI73" s="17">
        <v>59394207</v>
      </c>
      <c r="AJ73" s="17">
        <v>59685227</v>
      </c>
      <c r="AK73" s="17">
        <v>60782668</v>
      </c>
      <c r="AL73" s="17">
        <v>60795612</v>
      </c>
      <c r="AN73" s="16" t="s">
        <v>57</v>
      </c>
      <c r="AO73" s="17">
        <f t="shared" si="68"/>
        <v>56923524</v>
      </c>
      <c r="AP73" s="17">
        <f t="shared" si="69"/>
        <v>56960692</v>
      </c>
      <c r="AQ73" s="17">
        <f t="shared" si="70"/>
        <v>56987507</v>
      </c>
      <c r="AR73" s="17">
        <f t="shared" si="71"/>
        <v>57130506</v>
      </c>
      <c r="AS73" s="17">
        <f t="shared" si="72"/>
        <v>57495900</v>
      </c>
      <c r="AT73" s="17">
        <f t="shared" si="73"/>
        <v>57874753</v>
      </c>
      <c r="AU73" s="17">
        <f t="shared" si="74"/>
        <v>58064214</v>
      </c>
      <c r="AV73" s="17">
        <f t="shared" si="75"/>
        <v>58223744</v>
      </c>
      <c r="AW73" s="17">
        <f t="shared" si="76"/>
        <v>58652875</v>
      </c>
      <c r="AX73" s="17">
        <f t="shared" si="77"/>
        <v>59000586</v>
      </c>
      <c r="AY73" s="17">
        <f t="shared" si="78"/>
        <v>59190143</v>
      </c>
      <c r="AZ73" s="17">
        <f t="shared" si="79"/>
        <v>59364690</v>
      </c>
      <c r="BA73" s="17">
        <f t="shared" si="80"/>
        <v>59394207</v>
      </c>
      <c r="BB73" s="17">
        <f t="shared" si="81"/>
        <v>59685227</v>
      </c>
      <c r="BC73" s="17">
        <f t="shared" si="82"/>
        <v>60782668</v>
      </c>
      <c r="BD73" s="17">
        <f t="shared" si="83"/>
        <v>60795612</v>
      </c>
    </row>
    <row r="74" spans="1:56" ht="13" customHeight="1" x14ac:dyDescent="0.25">
      <c r="A74" s="3" t="s">
        <v>84</v>
      </c>
      <c r="B74" s="4" t="s">
        <v>44</v>
      </c>
      <c r="C74" s="28" t="s">
        <v>58</v>
      </c>
      <c r="D74" s="29"/>
      <c r="E74" s="5">
        <v>95</v>
      </c>
      <c r="F74" s="5">
        <v>96</v>
      </c>
      <c r="G74" s="5">
        <v>98</v>
      </c>
      <c r="H74" s="5">
        <v>98</v>
      </c>
      <c r="I74" s="5">
        <v>98</v>
      </c>
      <c r="J74" s="5">
        <v>99</v>
      </c>
      <c r="K74" s="5">
        <v>94</v>
      </c>
      <c r="L74" s="5">
        <v>91</v>
      </c>
      <c r="M74" s="5">
        <v>93</v>
      </c>
      <c r="N74" s="5">
        <v>92</v>
      </c>
      <c r="O74" s="5">
        <v>91</v>
      </c>
      <c r="P74" s="5">
        <v>89</v>
      </c>
      <c r="Q74" s="5">
        <v>90</v>
      </c>
      <c r="R74" s="5">
        <v>94</v>
      </c>
      <c r="S74" s="5">
        <v>92</v>
      </c>
      <c r="T74" s="5">
        <v>94</v>
      </c>
      <c r="V74" s="16" t="s">
        <v>58</v>
      </c>
      <c r="W74" s="17">
        <v>2381715</v>
      </c>
      <c r="X74" s="17">
        <v>2353384</v>
      </c>
      <c r="Y74" s="17">
        <v>2320956</v>
      </c>
      <c r="Z74" s="17">
        <v>2299390</v>
      </c>
      <c r="AA74" s="17">
        <v>2276520</v>
      </c>
      <c r="AB74" s="17">
        <v>2249724</v>
      </c>
      <c r="AC74" s="17">
        <v>2227874</v>
      </c>
      <c r="AD74" s="17">
        <v>2208840</v>
      </c>
      <c r="AE74" s="17">
        <v>2191810</v>
      </c>
      <c r="AF74" s="17">
        <v>2162834</v>
      </c>
      <c r="AG74" s="17">
        <v>2120504</v>
      </c>
      <c r="AH74" s="17">
        <v>2074605</v>
      </c>
      <c r="AI74" s="17">
        <v>2044813</v>
      </c>
      <c r="AJ74" s="17">
        <v>2023825</v>
      </c>
      <c r="AK74" s="17">
        <v>2001468</v>
      </c>
      <c r="AL74" s="17">
        <v>1986096</v>
      </c>
      <c r="AN74" s="16" t="s">
        <v>58</v>
      </c>
      <c r="AO74" s="17">
        <f t="shared" si="68"/>
        <v>2381715</v>
      </c>
      <c r="AP74" s="17">
        <f t="shared" si="69"/>
        <v>2353384</v>
      </c>
      <c r="AQ74" s="17">
        <f t="shared" si="70"/>
        <v>2320956</v>
      </c>
      <c r="AR74" s="17">
        <f t="shared" si="71"/>
        <v>2299390</v>
      </c>
      <c r="AS74" s="17">
        <f t="shared" si="72"/>
        <v>2276520</v>
      </c>
      <c r="AT74" s="17">
        <f t="shared" si="73"/>
        <v>2249724</v>
      </c>
      <c r="AU74" s="17">
        <f t="shared" si="74"/>
        <v>2227874</v>
      </c>
      <c r="AV74" s="17">
        <f t="shared" si="75"/>
        <v>2208840</v>
      </c>
      <c r="AW74" s="17">
        <f t="shared" si="76"/>
        <v>2191810</v>
      </c>
      <c r="AX74" s="17">
        <f t="shared" si="77"/>
        <v>2162834</v>
      </c>
      <c r="AY74" s="17">
        <f t="shared" si="78"/>
        <v>2120504</v>
      </c>
      <c r="AZ74" s="17">
        <f t="shared" si="79"/>
        <v>2074605</v>
      </c>
      <c r="BA74" s="17">
        <f t="shared" si="80"/>
        <v>2044813</v>
      </c>
      <c r="BB74" s="17">
        <f t="shared" si="81"/>
        <v>2023825</v>
      </c>
      <c r="BC74" s="17">
        <f t="shared" si="82"/>
        <v>2001468</v>
      </c>
      <c r="BD74" s="17">
        <f t="shared" si="83"/>
        <v>1986096</v>
      </c>
    </row>
    <row r="75" spans="1:56" ht="13" customHeight="1" x14ac:dyDescent="0.25">
      <c r="A75" s="3" t="s">
        <v>84</v>
      </c>
      <c r="B75" s="4" t="s">
        <v>44</v>
      </c>
      <c r="C75" s="28" t="s">
        <v>59</v>
      </c>
      <c r="D75" s="29"/>
      <c r="E75" s="5">
        <v>77</v>
      </c>
      <c r="F75" s="5">
        <v>86</v>
      </c>
      <c r="G75" s="5">
        <v>95</v>
      </c>
      <c r="H75" s="5">
        <v>95</v>
      </c>
      <c r="I75" s="5">
        <v>94</v>
      </c>
      <c r="J75" s="5">
        <v>95</v>
      </c>
      <c r="K75" s="5">
        <v>95</v>
      </c>
      <c r="L75" s="5">
        <v>87</v>
      </c>
      <c r="M75" s="5">
        <v>94</v>
      </c>
      <c r="N75" s="5">
        <v>95</v>
      </c>
      <c r="O75" s="5">
        <v>95</v>
      </c>
      <c r="P75" s="5">
        <v>95</v>
      </c>
      <c r="Q75" s="5">
        <v>94</v>
      </c>
      <c r="R75" s="5">
        <v>94</v>
      </c>
      <c r="S75" s="5">
        <v>94</v>
      </c>
      <c r="T75" s="5">
        <v>99</v>
      </c>
      <c r="V75" s="16" t="s">
        <v>59</v>
      </c>
      <c r="W75" s="17">
        <v>433600</v>
      </c>
      <c r="X75" s="17">
        <v>439000</v>
      </c>
      <c r="Y75" s="17">
        <v>444050</v>
      </c>
      <c r="Z75" s="17">
        <v>448300</v>
      </c>
      <c r="AA75" s="17">
        <v>454960</v>
      </c>
      <c r="AB75" s="17">
        <v>461230</v>
      </c>
      <c r="AC75" s="17">
        <v>469086</v>
      </c>
      <c r="AD75" s="17">
        <v>476187</v>
      </c>
      <c r="AE75" s="17">
        <v>483799</v>
      </c>
      <c r="AF75" s="17">
        <v>493500</v>
      </c>
      <c r="AG75" s="17">
        <v>502066</v>
      </c>
      <c r="AH75" s="17">
        <v>511840</v>
      </c>
      <c r="AI75" s="17">
        <v>524853</v>
      </c>
      <c r="AJ75" s="17">
        <v>537039</v>
      </c>
      <c r="AK75" s="17">
        <v>549680</v>
      </c>
      <c r="AL75" s="17">
        <v>562958</v>
      </c>
      <c r="AN75" s="16" t="s">
        <v>59</v>
      </c>
      <c r="AO75" s="17">
        <f t="shared" si="68"/>
        <v>433600</v>
      </c>
      <c r="AP75" s="17">
        <f t="shared" si="69"/>
        <v>439000</v>
      </c>
      <c r="AQ75" s="17">
        <f t="shared" si="70"/>
        <v>444050</v>
      </c>
      <c r="AR75" s="17">
        <f t="shared" si="71"/>
        <v>448300</v>
      </c>
      <c r="AS75" s="17">
        <f t="shared" si="72"/>
        <v>454960</v>
      </c>
      <c r="AT75" s="17">
        <f t="shared" si="73"/>
        <v>461230</v>
      </c>
      <c r="AU75" s="17">
        <f t="shared" si="74"/>
        <v>469086</v>
      </c>
      <c r="AV75" s="17">
        <f t="shared" si="75"/>
        <v>476187</v>
      </c>
      <c r="AW75" s="17">
        <f t="shared" si="76"/>
        <v>483799</v>
      </c>
      <c r="AX75" s="17">
        <f t="shared" si="77"/>
        <v>493500</v>
      </c>
      <c r="AY75" s="17">
        <f t="shared" si="78"/>
        <v>502066</v>
      </c>
      <c r="AZ75" s="17">
        <f t="shared" si="79"/>
        <v>511840</v>
      </c>
      <c r="BA75" s="17">
        <f t="shared" si="80"/>
        <v>524853</v>
      </c>
      <c r="BB75" s="17">
        <f t="shared" si="81"/>
        <v>537039</v>
      </c>
      <c r="BC75" s="17">
        <f t="shared" si="82"/>
        <v>549680</v>
      </c>
      <c r="BD75" s="17">
        <f t="shared" si="83"/>
        <v>562958</v>
      </c>
    </row>
    <row r="76" spans="1:56" ht="13" customHeight="1" x14ac:dyDescent="0.25">
      <c r="A76" s="3" t="s">
        <v>84</v>
      </c>
      <c r="B76" s="4" t="s">
        <v>44</v>
      </c>
      <c r="C76" s="28" t="s">
        <v>60</v>
      </c>
      <c r="D76" s="29"/>
      <c r="E76" s="5" t="s">
        <v>45</v>
      </c>
      <c r="F76" s="5" t="s">
        <v>45</v>
      </c>
      <c r="G76" s="5" t="s">
        <v>45</v>
      </c>
      <c r="H76" s="5" t="s">
        <v>45</v>
      </c>
      <c r="I76" s="5" t="s">
        <v>45</v>
      </c>
      <c r="J76" s="5">
        <v>15</v>
      </c>
      <c r="K76" s="5">
        <v>17</v>
      </c>
      <c r="L76" s="5">
        <v>18</v>
      </c>
      <c r="M76" s="5">
        <v>19</v>
      </c>
      <c r="N76" s="5">
        <v>19</v>
      </c>
      <c r="O76" s="5">
        <v>19</v>
      </c>
      <c r="P76" s="5">
        <v>20</v>
      </c>
      <c r="Q76" s="5">
        <v>20</v>
      </c>
      <c r="R76" s="5">
        <v>51</v>
      </c>
      <c r="S76" s="5">
        <v>92</v>
      </c>
      <c r="T76" s="5">
        <v>94</v>
      </c>
      <c r="V76" s="16" t="s">
        <v>60</v>
      </c>
      <c r="W76" s="17">
        <v>15863950</v>
      </c>
      <c r="X76" s="17">
        <v>15987075</v>
      </c>
      <c r="Y76" s="17">
        <v>16105285</v>
      </c>
      <c r="Z76" s="17">
        <v>16192572</v>
      </c>
      <c r="AA76" s="17">
        <v>16258032</v>
      </c>
      <c r="AB76" s="17">
        <v>16305526</v>
      </c>
      <c r="AC76" s="17">
        <v>16334210</v>
      </c>
      <c r="AD76" s="17">
        <v>16357992</v>
      </c>
      <c r="AE76" s="17">
        <v>16405399</v>
      </c>
      <c r="AF76" s="17">
        <v>16485787</v>
      </c>
      <c r="AG76" s="17">
        <v>16574989</v>
      </c>
      <c r="AH76" s="17">
        <v>16655799</v>
      </c>
      <c r="AI76" s="17">
        <v>16730348</v>
      </c>
      <c r="AJ76" s="17">
        <v>16779575</v>
      </c>
      <c r="AK76" s="17">
        <v>16829289</v>
      </c>
      <c r="AL76" s="17">
        <v>16900726</v>
      </c>
      <c r="AN76" s="16" t="s">
        <v>60</v>
      </c>
      <c r="AO76" s="17">
        <f t="shared" si="68"/>
        <v>15863950</v>
      </c>
      <c r="AP76" s="17">
        <f t="shared" si="69"/>
        <v>15987075</v>
      </c>
      <c r="AQ76" s="17">
        <f t="shared" si="70"/>
        <v>16105285</v>
      </c>
      <c r="AR76" s="17">
        <f t="shared" si="71"/>
        <v>16192572</v>
      </c>
      <c r="AS76" s="17">
        <f t="shared" si="72"/>
        <v>16258032</v>
      </c>
      <c r="AT76" s="17">
        <f t="shared" si="73"/>
        <v>16305526</v>
      </c>
      <c r="AU76" s="17">
        <f t="shared" si="74"/>
        <v>16334210</v>
      </c>
      <c r="AV76" s="17">
        <f t="shared" si="75"/>
        <v>16357992</v>
      </c>
      <c r="AW76" s="17">
        <f t="shared" si="76"/>
        <v>16405399</v>
      </c>
      <c r="AX76" s="17">
        <f t="shared" si="77"/>
        <v>16485787</v>
      </c>
      <c r="AY76" s="17">
        <f t="shared" si="78"/>
        <v>16574989</v>
      </c>
      <c r="AZ76" s="17">
        <f t="shared" si="79"/>
        <v>16655799</v>
      </c>
      <c r="BA76" s="17">
        <f t="shared" si="80"/>
        <v>16730348</v>
      </c>
      <c r="BB76" s="17">
        <f t="shared" si="81"/>
        <v>16779575</v>
      </c>
      <c r="BC76" s="17">
        <f t="shared" si="82"/>
        <v>16829289</v>
      </c>
      <c r="BD76" s="17">
        <f t="shared" si="83"/>
        <v>16900726</v>
      </c>
    </row>
    <row r="77" spans="1:56" ht="13" customHeight="1" x14ac:dyDescent="0.25">
      <c r="A77" s="3" t="s">
        <v>84</v>
      </c>
      <c r="B77" s="4" t="s">
        <v>44</v>
      </c>
      <c r="C77" s="28" t="s">
        <v>61</v>
      </c>
      <c r="D77" s="29"/>
      <c r="E77" s="5">
        <v>99</v>
      </c>
      <c r="F77" s="5">
        <v>95</v>
      </c>
      <c r="G77" s="5">
        <v>98</v>
      </c>
      <c r="H77" s="5">
        <v>97</v>
      </c>
      <c r="I77" s="5">
        <v>98</v>
      </c>
      <c r="J77" s="5">
        <v>98</v>
      </c>
      <c r="K77" s="5">
        <v>98</v>
      </c>
      <c r="L77" s="5">
        <v>98</v>
      </c>
      <c r="M77" s="5">
        <v>98</v>
      </c>
      <c r="N77" s="5">
        <v>98</v>
      </c>
      <c r="O77" s="5">
        <v>98</v>
      </c>
      <c r="P77" s="5">
        <v>98</v>
      </c>
      <c r="Q77" s="5">
        <v>97</v>
      </c>
      <c r="R77" s="5">
        <v>96</v>
      </c>
      <c r="S77" s="5">
        <v>96</v>
      </c>
      <c r="T77" s="5">
        <v>96</v>
      </c>
      <c r="V77" s="16" t="s">
        <v>61</v>
      </c>
      <c r="W77" s="17">
        <v>38263303</v>
      </c>
      <c r="X77" s="17">
        <v>38253955</v>
      </c>
      <c r="Y77" s="17">
        <v>38242197</v>
      </c>
      <c r="Z77" s="17">
        <v>38218531</v>
      </c>
      <c r="AA77" s="17">
        <v>38190608</v>
      </c>
      <c r="AB77" s="17">
        <v>38173835</v>
      </c>
      <c r="AC77" s="17">
        <v>38157055</v>
      </c>
      <c r="AD77" s="17">
        <v>38125479</v>
      </c>
      <c r="AE77" s="17">
        <v>38115641</v>
      </c>
      <c r="AF77" s="17">
        <v>38135876</v>
      </c>
      <c r="AG77" s="17">
        <v>38022869</v>
      </c>
      <c r="AH77" s="17">
        <v>38062718</v>
      </c>
      <c r="AI77" s="17">
        <v>38063792</v>
      </c>
      <c r="AJ77" s="17">
        <v>38062535</v>
      </c>
      <c r="AK77" s="17">
        <v>38017856</v>
      </c>
      <c r="AL77" s="17">
        <v>38005614</v>
      </c>
      <c r="AN77" s="16" t="s">
        <v>61</v>
      </c>
      <c r="AO77" s="17">
        <f t="shared" si="68"/>
        <v>38263303</v>
      </c>
      <c r="AP77" s="17">
        <f t="shared" si="69"/>
        <v>38253955</v>
      </c>
      <c r="AQ77" s="17">
        <f t="shared" si="70"/>
        <v>38242197</v>
      </c>
      <c r="AR77" s="17">
        <f t="shared" si="71"/>
        <v>38218531</v>
      </c>
      <c r="AS77" s="17">
        <f t="shared" si="72"/>
        <v>38190608</v>
      </c>
      <c r="AT77" s="17">
        <f t="shared" si="73"/>
        <v>38173835</v>
      </c>
      <c r="AU77" s="17">
        <f t="shared" si="74"/>
        <v>38157055</v>
      </c>
      <c r="AV77" s="17">
        <f t="shared" si="75"/>
        <v>38125479</v>
      </c>
      <c r="AW77" s="17">
        <f t="shared" si="76"/>
        <v>38115641</v>
      </c>
      <c r="AX77" s="17">
        <f t="shared" si="77"/>
        <v>38135876</v>
      </c>
      <c r="AY77" s="17">
        <f t="shared" si="78"/>
        <v>38022869</v>
      </c>
      <c r="AZ77" s="17">
        <f t="shared" si="79"/>
        <v>38062718</v>
      </c>
      <c r="BA77" s="17">
        <f t="shared" si="80"/>
        <v>38063792</v>
      </c>
      <c r="BB77" s="17">
        <f t="shared" si="81"/>
        <v>38062535</v>
      </c>
      <c r="BC77" s="17">
        <f t="shared" si="82"/>
        <v>38017856</v>
      </c>
      <c r="BD77" s="17">
        <f t="shared" si="83"/>
        <v>38005614</v>
      </c>
    </row>
    <row r="78" spans="1:56" ht="13" customHeight="1" x14ac:dyDescent="0.25">
      <c r="A78" s="3" t="s">
        <v>84</v>
      </c>
      <c r="B78" s="4" t="s">
        <v>44</v>
      </c>
      <c r="C78" s="28" t="s">
        <v>62</v>
      </c>
      <c r="D78" s="29"/>
      <c r="E78" s="5">
        <v>58</v>
      </c>
      <c r="F78" s="5">
        <v>70</v>
      </c>
      <c r="G78" s="5">
        <v>97</v>
      </c>
      <c r="H78" s="5">
        <v>94</v>
      </c>
      <c r="I78" s="5">
        <v>94</v>
      </c>
      <c r="J78" s="5">
        <v>94</v>
      </c>
      <c r="K78" s="5">
        <v>97</v>
      </c>
      <c r="L78" s="5">
        <v>97</v>
      </c>
      <c r="M78" s="5">
        <v>97</v>
      </c>
      <c r="N78" s="5">
        <v>96</v>
      </c>
      <c r="O78" s="5">
        <v>97</v>
      </c>
      <c r="P78" s="5">
        <v>97</v>
      </c>
      <c r="Q78" s="5">
        <v>98</v>
      </c>
      <c r="R78" s="5">
        <v>98</v>
      </c>
      <c r="S78" s="5">
        <v>98</v>
      </c>
      <c r="T78" s="5">
        <v>98</v>
      </c>
      <c r="V78" s="16" t="s">
        <v>62</v>
      </c>
      <c r="W78" s="17">
        <v>10249022</v>
      </c>
      <c r="X78" s="17">
        <v>10330774</v>
      </c>
      <c r="Y78" s="17">
        <v>10394669</v>
      </c>
      <c r="Z78" s="17">
        <v>10444592</v>
      </c>
      <c r="AA78" s="17">
        <v>10473050</v>
      </c>
      <c r="AB78" s="17">
        <v>10494672</v>
      </c>
      <c r="AC78" s="17">
        <v>10511988</v>
      </c>
      <c r="AD78" s="17">
        <v>10532588</v>
      </c>
      <c r="AE78" s="17">
        <v>10553339</v>
      </c>
      <c r="AF78" s="17">
        <v>10563014</v>
      </c>
      <c r="AG78" s="17">
        <v>10573479</v>
      </c>
      <c r="AH78" s="17">
        <v>10572721</v>
      </c>
      <c r="AI78" s="17">
        <v>10542398</v>
      </c>
      <c r="AJ78" s="17">
        <v>10487289</v>
      </c>
      <c r="AK78" s="17">
        <v>10427301</v>
      </c>
      <c r="AL78" s="17">
        <v>10374822</v>
      </c>
      <c r="AN78" s="16" t="s">
        <v>62</v>
      </c>
      <c r="AO78" s="17">
        <f t="shared" si="68"/>
        <v>10249022</v>
      </c>
      <c r="AP78" s="17">
        <f t="shared" si="69"/>
        <v>10330774</v>
      </c>
      <c r="AQ78" s="17">
        <f t="shared" si="70"/>
        <v>10394669</v>
      </c>
      <c r="AR78" s="17">
        <f t="shared" si="71"/>
        <v>10444592</v>
      </c>
      <c r="AS78" s="17">
        <f t="shared" si="72"/>
        <v>10473050</v>
      </c>
      <c r="AT78" s="17">
        <f t="shared" si="73"/>
        <v>10494672</v>
      </c>
      <c r="AU78" s="17">
        <f t="shared" si="74"/>
        <v>10511988</v>
      </c>
      <c r="AV78" s="17">
        <f t="shared" si="75"/>
        <v>10532588</v>
      </c>
      <c r="AW78" s="17">
        <f t="shared" si="76"/>
        <v>10553339</v>
      </c>
      <c r="AX78" s="17">
        <f t="shared" si="77"/>
        <v>10563014</v>
      </c>
      <c r="AY78" s="17">
        <f t="shared" si="78"/>
        <v>10573479</v>
      </c>
      <c r="AZ78" s="17">
        <f t="shared" si="79"/>
        <v>10572721</v>
      </c>
      <c r="BA78" s="17">
        <f t="shared" si="80"/>
        <v>10542398</v>
      </c>
      <c r="BB78" s="17">
        <f t="shared" si="81"/>
        <v>10487289</v>
      </c>
      <c r="BC78" s="17">
        <f t="shared" si="82"/>
        <v>10427301</v>
      </c>
      <c r="BD78" s="17">
        <f t="shared" si="83"/>
        <v>10374822</v>
      </c>
    </row>
    <row r="79" spans="1:56" ht="13" customHeight="1" x14ac:dyDescent="0.25">
      <c r="A79" s="3" t="s">
        <v>84</v>
      </c>
      <c r="B79" s="4" t="s">
        <v>44</v>
      </c>
      <c r="C79" s="28" t="s">
        <v>63</v>
      </c>
      <c r="D79" s="29"/>
      <c r="E79" s="5">
        <v>98</v>
      </c>
      <c r="F79" s="5">
        <v>99</v>
      </c>
      <c r="G79" s="5">
        <v>99</v>
      </c>
      <c r="H79" s="5">
        <v>99</v>
      </c>
      <c r="I79" s="5">
        <v>99</v>
      </c>
      <c r="J79" s="5">
        <v>99</v>
      </c>
      <c r="K79" s="5">
        <v>99</v>
      </c>
      <c r="L79" s="5">
        <v>99</v>
      </c>
      <c r="M79" s="5">
        <v>99</v>
      </c>
      <c r="N79" s="5">
        <v>99</v>
      </c>
      <c r="O79" s="5">
        <v>99</v>
      </c>
      <c r="P79" s="5">
        <v>99</v>
      </c>
      <c r="Q79" s="5">
        <v>99</v>
      </c>
      <c r="R79" s="5">
        <v>98</v>
      </c>
      <c r="S79" s="5">
        <v>97</v>
      </c>
      <c r="T79" s="5">
        <v>96</v>
      </c>
      <c r="V79" s="16" t="s">
        <v>89</v>
      </c>
      <c r="W79" s="17">
        <v>5398657</v>
      </c>
      <c r="X79" s="17">
        <v>5378783</v>
      </c>
      <c r="Y79" s="17">
        <v>5378951</v>
      </c>
      <c r="Z79" s="17">
        <v>5374873</v>
      </c>
      <c r="AA79" s="17">
        <v>5371875</v>
      </c>
      <c r="AB79" s="17">
        <v>5372685</v>
      </c>
      <c r="AC79" s="17">
        <v>5372928</v>
      </c>
      <c r="AD79" s="17">
        <v>5373180</v>
      </c>
      <c r="AE79" s="17">
        <v>5376064</v>
      </c>
      <c r="AF79" s="17">
        <v>5382401</v>
      </c>
      <c r="AG79" s="17">
        <v>5390410</v>
      </c>
      <c r="AH79" s="17">
        <v>5392446</v>
      </c>
      <c r="AI79" s="17">
        <v>5404322</v>
      </c>
      <c r="AJ79" s="17">
        <v>5410836</v>
      </c>
      <c r="AK79" s="17">
        <v>5415949</v>
      </c>
      <c r="AL79" s="17">
        <v>5421349</v>
      </c>
      <c r="AN79" s="16" t="s">
        <v>89</v>
      </c>
      <c r="AO79" s="17">
        <f t="shared" si="68"/>
        <v>5398657</v>
      </c>
      <c r="AP79" s="17">
        <f t="shared" si="69"/>
        <v>5378783</v>
      </c>
      <c r="AQ79" s="17">
        <f t="shared" si="70"/>
        <v>5378951</v>
      </c>
      <c r="AR79" s="17">
        <f t="shared" si="71"/>
        <v>5374873</v>
      </c>
      <c r="AS79" s="17">
        <f t="shared" si="72"/>
        <v>5371875</v>
      </c>
      <c r="AT79" s="17">
        <f t="shared" si="73"/>
        <v>5372685</v>
      </c>
      <c r="AU79" s="17">
        <f t="shared" si="74"/>
        <v>5372928</v>
      </c>
      <c r="AV79" s="17">
        <f t="shared" si="75"/>
        <v>5373180</v>
      </c>
      <c r="AW79" s="17">
        <f t="shared" si="76"/>
        <v>5376064</v>
      </c>
      <c r="AX79" s="17">
        <f t="shared" si="77"/>
        <v>5382401</v>
      </c>
      <c r="AY79" s="17">
        <f t="shared" si="78"/>
        <v>5390410</v>
      </c>
      <c r="AZ79" s="17">
        <f t="shared" si="79"/>
        <v>5392446</v>
      </c>
      <c r="BA79" s="17">
        <f t="shared" si="80"/>
        <v>5404322</v>
      </c>
      <c r="BB79" s="17">
        <f t="shared" si="81"/>
        <v>5410836</v>
      </c>
      <c r="BC79" s="17">
        <f t="shared" si="82"/>
        <v>5415949</v>
      </c>
      <c r="BD79" s="17">
        <f t="shared" si="83"/>
        <v>5421349</v>
      </c>
    </row>
    <row r="80" spans="1:56" ht="13" customHeight="1" x14ac:dyDescent="0.25">
      <c r="A80" s="3" t="s">
        <v>84</v>
      </c>
      <c r="B80" s="4" t="s">
        <v>44</v>
      </c>
      <c r="C80" s="28" t="s">
        <v>64</v>
      </c>
      <c r="D80" s="29"/>
      <c r="E80" s="5" t="s">
        <v>45</v>
      </c>
      <c r="F80" s="5">
        <v>97</v>
      </c>
      <c r="G80" s="5" t="s">
        <v>45</v>
      </c>
      <c r="H80" s="5" t="s">
        <v>45</v>
      </c>
      <c r="I80" s="5" t="s">
        <v>45</v>
      </c>
      <c r="J80" s="5" t="s">
        <v>45</v>
      </c>
      <c r="K80" s="5" t="s">
        <v>45</v>
      </c>
      <c r="L80" s="5" t="s">
        <v>45</v>
      </c>
      <c r="M80" s="5">
        <v>98</v>
      </c>
      <c r="N80" s="5">
        <v>97</v>
      </c>
      <c r="O80" s="5" t="s">
        <v>45</v>
      </c>
      <c r="P80" s="5">
        <v>92</v>
      </c>
      <c r="Q80" s="5">
        <v>92</v>
      </c>
      <c r="R80" s="5">
        <v>90</v>
      </c>
      <c r="S80" s="5">
        <v>89</v>
      </c>
      <c r="T80" s="5">
        <v>89</v>
      </c>
      <c r="V80" s="16" t="s">
        <v>64</v>
      </c>
      <c r="W80" s="17">
        <v>1987755</v>
      </c>
      <c r="X80" s="17">
        <v>1990094</v>
      </c>
      <c r="Y80" s="17">
        <v>1994026</v>
      </c>
      <c r="Z80" s="17">
        <v>1995033</v>
      </c>
      <c r="AA80" s="17">
        <v>1996433</v>
      </c>
      <c r="AB80" s="17">
        <v>1997590</v>
      </c>
      <c r="AC80" s="17">
        <v>2003358</v>
      </c>
      <c r="AD80" s="17">
        <v>2010377</v>
      </c>
      <c r="AE80" s="17">
        <v>2010269</v>
      </c>
      <c r="AF80" s="17">
        <v>2032362</v>
      </c>
      <c r="AG80" s="17">
        <v>2046976</v>
      </c>
      <c r="AH80" s="17">
        <v>2050189</v>
      </c>
      <c r="AI80" s="17">
        <v>2055496</v>
      </c>
      <c r="AJ80" s="17">
        <v>2058821</v>
      </c>
      <c r="AK80" s="17">
        <v>2061085</v>
      </c>
      <c r="AL80" s="17">
        <v>2062874</v>
      </c>
      <c r="AN80" s="16" t="s">
        <v>64</v>
      </c>
      <c r="AO80" s="17">
        <f t="shared" si="68"/>
        <v>1987755</v>
      </c>
      <c r="AP80" s="17">
        <f t="shared" si="69"/>
        <v>1990094</v>
      </c>
      <c r="AQ80" s="17">
        <f t="shared" si="70"/>
        <v>1994026</v>
      </c>
      <c r="AR80" s="17">
        <f t="shared" si="71"/>
        <v>1995033</v>
      </c>
      <c r="AS80" s="17">
        <f t="shared" si="72"/>
        <v>1996433</v>
      </c>
      <c r="AT80" s="17">
        <f t="shared" si="73"/>
        <v>1997590</v>
      </c>
      <c r="AU80" s="17">
        <f t="shared" si="74"/>
        <v>2003358</v>
      </c>
      <c r="AV80" s="17">
        <f t="shared" si="75"/>
        <v>2010377</v>
      </c>
      <c r="AW80" s="17">
        <f t="shared" si="76"/>
        <v>2010269</v>
      </c>
      <c r="AX80" s="17">
        <f t="shared" si="77"/>
        <v>2032362</v>
      </c>
      <c r="AY80" s="17">
        <f t="shared" si="78"/>
        <v>2046976</v>
      </c>
      <c r="AZ80" s="17">
        <f t="shared" si="79"/>
        <v>2050189</v>
      </c>
      <c r="BA80" s="17">
        <f t="shared" si="80"/>
        <v>2055496</v>
      </c>
      <c r="BB80" s="17">
        <f t="shared" si="81"/>
        <v>2058821</v>
      </c>
      <c r="BC80" s="17">
        <f t="shared" si="82"/>
        <v>2061085</v>
      </c>
      <c r="BD80" s="17">
        <f t="shared" si="83"/>
        <v>2062874</v>
      </c>
    </row>
    <row r="81" spans="1:56" ht="13" customHeight="1" x14ac:dyDescent="0.25">
      <c r="A81" s="3" t="s">
        <v>84</v>
      </c>
      <c r="B81" s="4" t="s">
        <v>44</v>
      </c>
      <c r="C81" s="28" t="s">
        <v>65</v>
      </c>
      <c r="D81" s="29"/>
      <c r="E81" s="5">
        <v>77</v>
      </c>
      <c r="F81" s="5">
        <v>83</v>
      </c>
      <c r="G81" s="5">
        <v>82</v>
      </c>
      <c r="H81" s="5">
        <v>81</v>
      </c>
      <c r="I81" s="5">
        <v>97</v>
      </c>
      <c r="J81" s="5">
        <v>96</v>
      </c>
      <c r="K81" s="5">
        <v>97</v>
      </c>
      <c r="L81" s="5">
        <v>96</v>
      </c>
      <c r="M81" s="5">
        <v>97</v>
      </c>
      <c r="N81" s="5">
        <v>96</v>
      </c>
      <c r="O81" s="5">
        <v>97</v>
      </c>
      <c r="P81" s="5">
        <v>97</v>
      </c>
      <c r="Q81" s="5">
        <v>96</v>
      </c>
      <c r="R81" s="5">
        <v>95</v>
      </c>
      <c r="S81" s="5">
        <v>96</v>
      </c>
      <c r="T81" s="5">
        <v>97</v>
      </c>
      <c r="V81" s="16" t="s">
        <v>65</v>
      </c>
      <c r="W81" s="17">
        <v>40470182</v>
      </c>
      <c r="X81" s="17">
        <v>40665545</v>
      </c>
      <c r="Y81" s="17">
        <v>41035278</v>
      </c>
      <c r="Z81" s="17">
        <v>41827838</v>
      </c>
      <c r="AA81" s="17">
        <v>42547451</v>
      </c>
      <c r="AB81" s="17">
        <v>43296338</v>
      </c>
      <c r="AC81" s="17">
        <v>44009971</v>
      </c>
      <c r="AD81" s="17">
        <v>44784666</v>
      </c>
      <c r="AE81" s="17">
        <v>45668939</v>
      </c>
      <c r="AF81" s="17">
        <v>46239273</v>
      </c>
      <c r="AG81" s="17">
        <v>46486619</v>
      </c>
      <c r="AH81" s="17">
        <v>46667174</v>
      </c>
      <c r="AI81" s="17">
        <v>46818219</v>
      </c>
      <c r="AJ81" s="17">
        <v>46727890</v>
      </c>
      <c r="AK81" s="17">
        <v>46512199</v>
      </c>
      <c r="AL81" s="17">
        <v>46449565</v>
      </c>
      <c r="AN81" s="16" t="s">
        <v>65</v>
      </c>
      <c r="AO81" s="17">
        <f t="shared" si="68"/>
        <v>40470182</v>
      </c>
      <c r="AP81" s="17">
        <f t="shared" si="69"/>
        <v>40665545</v>
      </c>
      <c r="AQ81" s="17">
        <f t="shared" si="70"/>
        <v>41035278</v>
      </c>
      <c r="AR81" s="17">
        <f t="shared" si="71"/>
        <v>41827838</v>
      </c>
      <c r="AS81" s="17">
        <f t="shared" si="72"/>
        <v>42547451</v>
      </c>
      <c r="AT81" s="17">
        <f t="shared" si="73"/>
        <v>43296338</v>
      </c>
      <c r="AU81" s="17">
        <f t="shared" si="74"/>
        <v>44009971</v>
      </c>
      <c r="AV81" s="17">
        <f t="shared" si="75"/>
        <v>44784666</v>
      </c>
      <c r="AW81" s="17">
        <f t="shared" si="76"/>
        <v>45668939</v>
      </c>
      <c r="AX81" s="17">
        <f t="shared" si="77"/>
        <v>46239273</v>
      </c>
      <c r="AY81" s="17">
        <f t="shared" si="78"/>
        <v>46486619</v>
      </c>
      <c r="AZ81" s="17">
        <f t="shared" si="79"/>
        <v>46667174</v>
      </c>
      <c r="BA81" s="17">
        <f t="shared" si="80"/>
        <v>46818219</v>
      </c>
      <c r="BB81" s="17">
        <f t="shared" si="81"/>
        <v>46727890</v>
      </c>
      <c r="BC81" s="17">
        <f t="shared" si="82"/>
        <v>46512199</v>
      </c>
      <c r="BD81" s="17">
        <f t="shared" si="83"/>
        <v>46449565</v>
      </c>
    </row>
    <row r="82" spans="1:56" ht="13" customHeight="1" x14ac:dyDescent="0.25">
      <c r="A82" s="3" t="s">
        <v>84</v>
      </c>
      <c r="B82" s="4" t="s">
        <v>44</v>
      </c>
      <c r="C82" s="28" t="s">
        <v>66</v>
      </c>
      <c r="D82" s="29"/>
      <c r="E82" s="5" t="s">
        <v>45</v>
      </c>
      <c r="F82" s="5" t="s">
        <v>45</v>
      </c>
      <c r="G82" s="5" t="s">
        <v>45</v>
      </c>
      <c r="H82" s="5">
        <v>1</v>
      </c>
      <c r="I82" s="5">
        <v>1</v>
      </c>
      <c r="J82" s="5">
        <v>1</v>
      </c>
      <c r="K82" s="5">
        <v>2</v>
      </c>
      <c r="L82" s="5">
        <v>4</v>
      </c>
      <c r="M82" s="5">
        <v>16</v>
      </c>
      <c r="N82" s="5">
        <v>23</v>
      </c>
      <c r="O82" s="5">
        <v>27</v>
      </c>
      <c r="P82" s="5">
        <v>29</v>
      </c>
      <c r="Q82" s="5">
        <v>30</v>
      </c>
      <c r="R82" s="5">
        <v>35</v>
      </c>
      <c r="S82" s="5">
        <v>42</v>
      </c>
      <c r="T82" s="5">
        <v>53</v>
      </c>
      <c r="V82" s="16" t="s">
        <v>66</v>
      </c>
      <c r="W82" s="17">
        <v>8861426</v>
      </c>
      <c r="X82" s="17">
        <v>8882792</v>
      </c>
      <c r="Y82" s="17">
        <v>8909128</v>
      </c>
      <c r="Z82" s="17">
        <v>8940788</v>
      </c>
      <c r="AA82" s="17">
        <v>8975670</v>
      </c>
      <c r="AB82" s="17">
        <v>9011392</v>
      </c>
      <c r="AC82" s="17">
        <v>9047752</v>
      </c>
      <c r="AD82" s="17">
        <v>9113257</v>
      </c>
      <c r="AE82" s="17">
        <v>9182927</v>
      </c>
      <c r="AF82" s="17">
        <v>9256347</v>
      </c>
      <c r="AG82" s="17">
        <v>9340682</v>
      </c>
      <c r="AH82" s="17">
        <v>9415570</v>
      </c>
      <c r="AI82" s="17">
        <v>9482855</v>
      </c>
      <c r="AJ82" s="17">
        <v>9555893</v>
      </c>
      <c r="AK82" s="17">
        <v>9644864</v>
      </c>
      <c r="AL82" s="17">
        <v>9747355</v>
      </c>
      <c r="AN82" s="16" t="s">
        <v>66</v>
      </c>
      <c r="AO82" s="17">
        <f t="shared" si="68"/>
        <v>8861426</v>
      </c>
      <c r="AP82" s="17">
        <f t="shared" si="69"/>
        <v>8882792</v>
      </c>
      <c r="AQ82" s="17">
        <f t="shared" si="70"/>
        <v>8909128</v>
      </c>
      <c r="AR82" s="17">
        <f t="shared" si="71"/>
        <v>8940788</v>
      </c>
      <c r="AS82" s="17">
        <f t="shared" si="72"/>
        <v>8975670</v>
      </c>
      <c r="AT82" s="17">
        <f t="shared" si="73"/>
        <v>9011392</v>
      </c>
      <c r="AU82" s="17">
        <f t="shared" si="74"/>
        <v>9047752</v>
      </c>
      <c r="AV82" s="17">
        <f t="shared" si="75"/>
        <v>9113257</v>
      </c>
      <c r="AW82" s="17">
        <f t="shared" si="76"/>
        <v>9182927</v>
      </c>
      <c r="AX82" s="17">
        <f t="shared" si="77"/>
        <v>9256347</v>
      </c>
      <c r="AY82" s="17">
        <f t="shared" si="78"/>
        <v>9340682</v>
      </c>
      <c r="AZ82" s="17">
        <f t="shared" si="79"/>
        <v>9415570</v>
      </c>
      <c r="BA82" s="17">
        <f t="shared" si="80"/>
        <v>9482855</v>
      </c>
      <c r="BB82" s="17">
        <f t="shared" si="81"/>
        <v>9555893</v>
      </c>
      <c r="BC82" s="17">
        <f t="shared" si="82"/>
        <v>9644864</v>
      </c>
      <c r="BD82" s="17">
        <f t="shared" si="83"/>
        <v>9747355</v>
      </c>
    </row>
    <row r="83" spans="1:56" ht="13" customHeight="1" x14ac:dyDescent="0.25">
      <c r="A83" s="3" t="s">
        <v>84</v>
      </c>
      <c r="B83" s="4" t="s">
        <v>44</v>
      </c>
      <c r="C83" s="6" t="s">
        <v>86</v>
      </c>
      <c r="D83" s="6"/>
      <c r="E83" s="5">
        <v>99</v>
      </c>
      <c r="F83" s="5">
        <v>95</v>
      </c>
      <c r="G83" s="5">
        <v>94</v>
      </c>
      <c r="H83" s="5">
        <v>78</v>
      </c>
      <c r="I83" s="5">
        <v>94</v>
      </c>
      <c r="J83" s="5">
        <v>95</v>
      </c>
      <c r="K83" s="5">
        <v>95</v>
      </c>
      <c r="L83" s="5">
        <v>96</v>
      </c>
      <c r="M83" s="5">
        <v>96</v>
      </c>
      <c r="N83" s="5">
        <v>95</v>
      </c>
      <c r="O83" s="5">
        <v>95</v>
      </c>
      <c r="P83" s="5">
        <v>95</v>
      </c>
      <c r="Q83" s="5">
        <v>93</v>
      </c>
      <c r="R83" s="5">
        <v>93</v>
      </c>
      <c r="S83" s="5">
        <v>94</v>
      </c>
      <c r="T83" s="5">
        <v>94</v>
      </c>
      <c r="V83" s="16" t="s">
        <v>86</v>
      </c>
      <c r="W83" s="17">
        <v>3512074</v>
      </c>
      <c r="X83" s="17">
        <v>3486998</v>
      </c>
      <c r="Y83" s="17">
        <v>3454637</v>
      </c>
      <c r="Z83" s="17">
        <v>3431497</v>
      </c>
      <c r="AA83" s="17">
        <v>3398929</v>
      </c>
      <c r="AB83" s="17">
        <v>3355220</v>
      </c>
      <c r="AC83" s="17">
        <v>3289835</v>
      </c>
      <c r="AD83" s="17">
        <v>3249983</v>
      </c>
      <c r="AE83" s="17">
        <v>3212605</v>
      </c>
      <c r="AF83" s="17">
        <v>3183856</v>
      </c>
      <c r="AG83" s="17">
        <v>3141976</v>
      </c>
      <c r="AH83" s="17">
        <v>3052588</v>
      </c>
      <c r="AI83" s="17">
        <v>3003641</v>
      </c>
      <c r="AJ83" s="17">
        <v>2971905</v>
      </c>
      <c r="AK83" s="17">
        <v>2943472</v>
      </c>
      <c r="AL83" s="17">
        <v>2921262</v>
      </c>
      <c r="AN83" s="16" t="s">
        <v>86</v>
      </c>
      <c r="AO83" s="17">
        <f t="shared" si="68"/>
        <v>3512074</v>
      </c>
      <c r="AP83" s="17">
        <f t="shared" si="69"/>
        <v>3486998</v>
      </c>
      <c r="AQ83" s="17">
        <f t="shared" si="70"/>
        <v>3454637</v>
      </c>
      <c r="AR83" s="17">
        <f t="shared" si="71"/>
        <v>3431497</v>
      </c>
      <c r="AS83" s="17">
        <f t="shared" si="72"/>
        <v>3398929</v>
      </c>
      <c r="AT83" s="17">
        <f t="shared" si="73"/>
        <v>3355220</v>
      </c>
      <c r="AU83" s="17">
        <f t="shared" si="74"/>
        <v>3289835</v>
      </c>
      <c r="AV83" s="17">
        <f t="shared" si="75"/>
        <v>3249983</v>
      </c>
      <c r="AW83" s="17">
        <f t="shared" si="76"/>
        <v>3212605</v>
      </c>
      <c r="AX83" s="17">
        <f t="shared" si="77"/>
        <v>3183856</v>
      </c>
      <c r="AY83" s="17">
        <f t="shared" si="78"/>
        <v>3141976</v>
      </c>
      <c r="AZ83" s="17">
        <f t="shared" si="79"/>
        <v>3052588</v>
      </c>
      <c r="BA83" s="17">
        <f t="shared" si="80"/>
        <v>3003641</v>
      </c>
      <c r="BB83" s="17">
        <f t="shared" si="81"/>
        <v>2971905</v>
      </c>
      <c r="BC83" s="17">
        <f t="shared" si="82"/>
        <v>2943472</v>
      </c>
      <c r="BD83" s="17">
        <f t="shared" si="83"/>
        <v>2921262</v>
      </c>
    </row>
    <row r="84" spans="1:56" ht="13" customHeight="1" x14ac:dyDescent="0.25">
      <c r="A84" s="3" t="s">
        <v>84</v>
      </c>
      <c r="B84" s="4" t="s">
        <v>44</v>
      </c>
      <c r="C84" s="28" t="s">
        <v>54</v>
      </c>
      <c r="D84" s="29"/>
      <c r="E84" s="5">
        <v>89</v>
      </c>
      <c r="F84" s="5">
        <v>90</v>
      </c>
      <c r="G84" s="5">
        <v>91</v>
      </c>
      <c r="H84" s="5">
        <v>92</v>
      </c>
      <c r="I84" s="5">
        <v>92</v>
      </c>
      <c r="J84" s="5">
        <v>93</v>
      </c>
      <c r="K84" s="5">
        <v>94</v>
      </c>
      <c r="L84" s="5">
        <v>95</v>
      </c>
      <c r="M84" s="5">
        <v>95</v>
      </c>
      <c r="N84" s="5">
        <v>95</v>
      </c>
      <c r="O84" s="5">
        <v>95</v>
      </c>
      <c r="P84" s="5">
        <v>95</v>
      </c>
      <c r="Q84" s="5">
        <v>98</v>
      </c>
      <c r="R84" s="5">
        <v>98</v>
      </c>
      <c r="S84" s="5">
        <v>96</v>
      </c>
      <c r="T84" s="5">
        <v>96</v>
      </c>
      <c r="V84" s="16" t="s">
        <v>54</v>
      </c>
      <c r="W84" s="17">
        <v>10775627</v>
      </c>
      <c r="X84" s="17">
        <v>10835989</v>
      </c>
      <c r="Y84" s="17">
        <v>10888274</v>
      </c>
      <c r="Z84" s="17">
        <v>10915770</v>
      </c>
      <c r="AA84" s="17">
        <v>10940369</v>
      </c>
      <c r="AB84" s="17">
        <v>10969912</v>
      </c>
      <c r="AC84" s="17">
        <v>11004716</v>
      </c>
      <c r="AD84" s="17">
        <v>11036008</v>
      </c>
      <c r="AE84" s="17">
        <v>11060937</v>
      </c>
      <c r="AF84" s="17">
        <v>11094745</v>
      </c>
      <c r="AG84" s="17">
        <v>11119289</v>
      </c>
      <c r="AH84" s="17">
        <v>11123392</v>
      </c>
      <c r="AI84" s="17">
        <v>11086406</v>
      </c>
      <c r="AJ84" s="17">
        <v>11003615</v>
      </c>
      <c r="AK84" s="17">
        <v>10926807</v>
      </c>
      <c r="AL84" s="17">
        <v>10858018</v>
      </c>
      <c r="AN84" s="16" t="s">
        <v>54</v>
      </c>
      <c r="AO84" s="17">
        <f t="shared" si="68"/>
        <v>10775627</v>
      </c>
      <c r="AP84" s="17">
        <f t="shared" si="69"/>
        <v>10835989</v>
      </c>
      <c r="AQ84" s="17">
        <f t="shared" si="70"/>
        <v>10888274</v>
      </c>
      <c r="AR84" s="17">
        <f t="shared" si="71"/>
        <v>10915770</v>
      </c>
      <c r="AS84" s="17">
        <f t="shared" si="72"/>
        <v>10940369</v>
      </c>
      <c r="AT84" s="17">
        <f t="shared" si="73"/>
        <v>10969912</v>
      </c>
      <c r="AU84" s="17">
        <f t="shared" si="74"/>
        <v>11004716</v>
      </c>
      <c r="AV84" s="17">
        <f t="shared" si="75"/>
        <v>11036008</v>
      </c>
      <c r="AW84" s="17">
        <f t="shared" si="76"/>
        <v>11060937</v>
      </c>
      <c r="AX84" s="17">
        <f t="shared" si="77"/>
        <v>11094745</v>
      </c>
      <c r="AY84" s="17">
        <f t="shared" si="78"/>
        <v>11119289</v>
      </c>
      <c r="AZ84" s="17">
        <f t="shared" si="79"/>
        <v>11123392</v>
      </c>
      <c r="BA84" s="17">
        <f t="shared" si="80"/>
        <v>11086406</v>
      </c>
      <c r="BB84" s="17">
        <f t="shared" si="81"/>
        <v>11003615</v>
      </c>
      <c r="BC84" s="17">
        <f t="shared" si="82"/>
        <v>10926807</v>
      </c>
      <c r="BD84" s="17">
        <f t="shared" si="83"/>
        <v>10858018</v>
      </c>
    </row>
    <row r="85" spans="1:56" ht="13" customHeight="1" x14ac:dyDescent="0.25">
      <c r="A85" s="3" t="s">
        <v>84</v>
      </c>
      <c r="B85" s="4" t="s">
        <v>44</v>
      </c>
      <c r="C85" s="14" t="s">
        <v>90</v>
      </c>
      <c r="D85" s="18"/>
      <c r="E85" s="26">
        <f>SUMPRODUCT(E62:E83,AO62:AO83)/SUM(AO62:AO83)</f>
        <v>55.816432786579256</v>
      </c>
      <c r="F85" s="26">
        <f t="shared" ref="F85" si="84">SUMPRODUCT(F62:F83,AP62:AP83)/SUM(AP62:AP83)</f>
        <v>60.696591044052802</v>
      </c>
      <c r="G85" s="26">
        <f t="shared" ref="G85" si="85">SUMPRODUCT(G62:G83,AQ62:AQ83)/SUM(AQ62:AQ83)</f>
        <v>67.344266291773181</v>
      </c>
      <c r="H85" s="26">
        <f t="shared" ref="H85" si="86">SUMPRODUCT(H62:H83,AR62:AR83)/SUM(AR62:AR83)</f>
        <v>69.6574830459721</v>
      </c>
      <c r="I85" s="26">
        <f t="shared" ref="I85" si="87">SUMPRODUCT(I62:I83,AS62:AS83)/SUM(AS62:AS83)</f>
        <v>73.223647858324895</v>
      </c>
      <c r="J85" s="26">
        <f t="shared" ref="J85" si="88">SUMPRODUCT(J62:J83,AT62:AT83)/SUM(AT62:AT83)</f>
        <v>74.92540806145044</v>
      </c>
      <c r="K85" s="26">
        <f t="shared" ref="K85" si="89">SUMPRODUCT(K62:K83,AU62:AU83)/SUM(AU62:AU83)</f>
        <v>76.697645963346233</v>
      </c>
      <c r="L85" s="26">
        <f t="shared" ref="L85" si="90">SUMPRODUCT(L62:L83,AV62:AV83)/SUM(AV62:AV83)</f>
        <v>77.577759896069253</v>
      </c>
      <c r="M85" s="26">
        <f t="shared" ref="M85" si="91">SUMPRODUCT(M62:M83,AW62:AW83)/SUM(AW62:AW83)</f>
        <v>80.00637360255719</v>
      </c>
      <c r="N85" s="26">
        <f t="shared" ref="N85" si="92">SUMPRODUCT(N62:N83,AX62:AX83)/SUM(AX62:AX83)</f>
        <v>80.864983143914415</v>
      </c>
      <c r="O85" s="26">
        <f t="shared" ref="O85" si="93">SUMPRODUCT(O62:O83,AY62:AY83)/SUM(AY62:AY83)</f>
        <v>83.931015361218883</v>
      </c>
      <c r="P85" s="26">
        <f t="shared" ref="P85" si="94">SUMPRODUCT(P62:P83,AZ62:AZ83)/SUM(AZ62:AZ83)</f>
        <v>85.464991776601039</v>
      </c>
      <c r="Q85" s="26">
        <f t="shared" ref="Q85" si="95">SUMPRODUCT(Q62:Q83,BA62:BA83)/SUM(BA62:BA83)</f>
        <v>85.834131818241431</v>
      </c>
      <c r="R85" s="26">
        <f t="shared" ref="R85" si="96">SUMPRODUCT(R62:R83,BB62:BB83)/SUM(BB62:BB83)</f>
        <v>86.675174658204753</v>
      </c>
      <c r="S85" s="26">
        <f t="shared" ref="S85" si="97">SUMPRODUCT(S62:S83,BC62:BC83)/SUM(BC62:BC83)</f>
        <v>90.288923793064697</v>
      </c>
      <c r="T85" s="26">
        <f t="shared" ref="T85" si="98">SUMPRODUCT(T62:T83,BD62:BD83)/SUM(BD62:BD83)</f>
        <v>90.554109154913732</v>
      </c>
      <c r="V85" s="16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N85" s="16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</row>
    <row r="86" spans="1:56" ht="13" customHeight="1" x14ac:dyDescent="0.25">
      <c r="A86" s="3" t="s">
        <v>84</v>
      </c>
      <c r="B86" s="4" t="s">
        <v>44</v>
      </c>
      <c r="C86" s="14" t="s">
        <v>91</v>
      </c>
      <c r="D86" s="18"/>
      <c r="E86" s="25">
        <f>E84/E85</f>
        <v>1.5945125038768071</v>
      </c>
      <c r="F86" s="25">
        <f t="shared" ref="F86" si="99">F84/F85</f>
        <v>1.4827850864751064</v>
      </c>
      <c r="G86" s="25">
        <f t="shared" ref="G86" si="100">G84/G85</f>
        <v>1.3512657425910157</v>
      </c>
      <c r="H86" s="25">
        <f t="shared" ref="H86" si="101">H84/H85</f>
        <v>1.3207482667624155</v>
      </c>
      <c r="I86" s="25">
        <f t="shared" ref="I86" si="102">I84/I85</f>
        <v>1.2564247028228381</v>
      </c>
      <c r="J86" s="25">
        <f t="shared" ref="J86" si="103">J84/J85</f>
        <v>1.2412344811485791</v>
      </c>
      <c r="K86" s="25">
        <f t="shared" ref="K86" si="104">K84/K85</f>
        <v>1.2255917221360686</v>
      </c>
      <c r="L86" s="25">
        <f t="shared" ref="L86" si="105">L84/L85</f>
        <v>1.2245777672269897</v>
      </c>
      <c r="M86" s="25">
        <f t="shared" ref="M86" si="106">M84/M85</f>
        <v>1.1874053993738767</v>
      </c>
      <c r="N86" s="25">
        <f t="shared" ref="N86" si="107">N84/N85</f>
        <v>1.174797746892863</v>
      </c>
      <c r="O86" s="25">
        <f t="shared" ref="O86" si="108">O84/O85</f>
        <v>1.131881934123433</v>
      </c>
      <c r="P86" s="25">
        <f t="shared" ref="P86" si="109">P84/P85</f>
        <v>1.1115662451395625</v>
      </c>
      <c r="Q86" s="25">
        <f t="shared" ref="Q86" si="110">Q84/Q85</f>
        <v>1.1417369515371865</v>
      </c>
      <c r="R86" s="25">
        <f t="shared" ref="R86" si="111">R84/R85</f>
        <v>1.1306582350304295</v>
      </c>
      <c r="S86" s="25">
        <f t="shared" ref="S86" si="112">S84/S85</f>
        <v>1.0632533423482227</v>
      </c>
      <c r="T86" s="25">
        <f t="shared" ref="T86" si="113">T84/T85</f>
        <v>1.0601396324905568</v>
      </c>
      <c r="V86" s="16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N86" s="16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</row>
    <row r="87" spans="1:56" ht="13" customHeight="1" x14ac:dyDescent="0.25">
      <c r="A87" s="3" t="s">
        <v>84</v>
      </c>
      <c r="B87" s="4" t="s">
        <v>44</v>
      </c>
      <c r="C87" s="14" t="s">
        <v>92</v>
      </c>
      <c r="D87" s="18"/>
      <c r="E87" s="5">
        <f>MIN(E62:E83)</f>
        <v>0</v>
      </c>
      <c r="F87" s="5">
        <f t="shared" ref="F87:T87" si="114">MIN(F62:F83)</f>
        <v>28</v>
      </c>
      <c r="G87" s="5">
        <f t="shared" si="114"/>
        <v>29</v>
      </c>
      <c r="H87" s="5">
        <f t="shared" si="114"/>
        <v>1</v>
      </c>
      <c r="I87" s="5">
        <f t="shared" si="114"/>
        <v>1</v>
      </c>
      <c r="J87" s="5">
        <f t="shared" si="114"/>
        <v>1</v>
      </c>
      <c r="K87" s="5">
        <f t="shared" si="114"/>
        <v>2</v>
      </c>
      <c r="L87" s="5">
        <f t="shared" si="114"/>
        <v>4</v>
      </c>
      <c r="M87" s="5">
        <f t="shared" si="114"/>
        <v>16</v>
      </c>
      <c r="N87" s="5">
        <f t="shared" si="114"/>
        <v>19</v>
      </c>
      <c r="O87" s="5">
        <f t="shared" si="114"/>
        <v>19</v>
      </c>
      <c r="P87" s="5">
        <f t="shared" si="114"/>
        <v>20</v>
      </c>
      <c r="Q87" s="5">
        <f t="shared" si="114"/>
        <v>20</v>
      </c>
      <c r="R87" s="5">
        <f t="shared" si="114"/>
        <v>35</v>
      </c>
      <c r="S87" s="5">
        <f t="shared" si="114"/>
        <v>42</v>
      </c>
      <c r="T87" s="5">
        <f t="shared" si="114"/>
        <v>53</v>
      </c>
      <c r="V87" s="16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N87" s="16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</row>
    <row r="88" spans="1:56" ht="13" customHeight="1" x14ac:dyDescent="0.25">
      <c r="A88" s="3" t="s">
        <v>84</v>
      </c>
      <c r="B88" s="4" t="s">
        <v>44</v>
      </c>
      <c r="C88" s="14" t="s">
        <v>93</v>
      </c>
      <c r="D88" s="18"/>
      <c r="E88" s="5">
        <f>MAX(E62:E83)</f>
        <v>99</v>
      </c>
      <c r="F88" s="5">
        <f t="shared" ref="F88:T88" si="115">MAX(F62:F83)</f>
        <v>99</v>
      </c>
      <c r="G88" s="5">
        <f t="shared" si="115"/>
        <v>99</v>
      </c>
      <c r="H88" s="5">
        <f t="shared" si="115"/>
        <v>99</v>
      </c>
      <c r="I88" s="5">
        <f t="shared" si="115"/>
        <v>99</v>
      </c>
      <c r="J88" s="5">
        <f t="shared" si="115"/>
        <v>99</v>
      </c>
      <c r="K88" s="5">
        <f t="shared" si="115"/>
        <v>99</v>
      </c>
      <c r="L88" s="5">
        <f t="shared" si="115"/>
        <v>99</v>
      </c>
      <c r="M88" s="5">
        <f t="shared" si="115"/>
        <v>99</v>
      </c>
      <c r="N88" s="5">
        <f t="shared" si="115"/>
        <v>99</v>
      </c>
      <c r="O88" s="5">
        <f t="shared" si="115"/>
        <v>99</v>
      </c>
      <c r="P88" s="5">
        <f t="shared" si="115"/>
        <v>99</v>
      </c>
      <c r="Q88" s="5">
        <f t="shared" si="115"/>
        <v>99</v>
      </c>
      <c r="R88" s="5">
        <f t="shared" si="115"/>
        <v>99</v>
      </c>
      <c r="S88" s="5">
        <f t="shared" si="115"/>
        <v>99</v>
      </c>
      <c r="T88" s="5">
        <f t="shared" si="115"/>
        <v>99</v>
      </c>
      <c r="V88" s="16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N88" s="16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</row>
    <row r="89" spans="1:56" ht="13" customHeight="1" x14ac:dyDescent="0.25">
      <c r="A89" s="3"/>
      <c r="B89" s="4"/>
      <c r="C89" s="14"/>
      <c r="D89" s="1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V89" s="16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N89" s="16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</row>
    <row r="90" spans="1:56" ht="13" customHeight="1" x14ac:dyDescent="0.25">
      <c r="A90" s="3"/>
      <c r="B90" s="4"/>
      <c r="C90" s="14"/>
      <c r="D90" s="1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V90" s="16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N90" s="16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</row>
    <row r="91" spans="1:56" ht="13" customHeight="1" x14ac:dyDescent="0.25">
      <c r="A91" s="3"/>
      <c r="B91" s="4"/>
      <c r="C91" s="14"/>
      <c r="D91" s="1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V91" s="16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N91" s="16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</row>
    <row r="92" spans="1:56" ht="13" customHeight="1" x14ac:dyDescent="0.25">
      <c r="A92" s="3"/>
      <c r="B92" s="4"/>
      <c r="C92" s="19"/>
      <c r="D92" s="20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V92" s="16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N92" s="16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</row>
    <row r="93" spans="1:56" ht="13" customHeight="1" x14ac:dyDescent="0.25">
      <c r="A93" s="3" t="s">
        <v>85</v>
      </c>
      <c r="B93" s="4" t="s">
        <v>71</v>
      </c>
      <c r="C93" s="28" t="s">
        <v>49</v>
      </c>
      <c r="D93" s="29"/>
      <c r="E93" s="5"/>
      <c r="F93" s="5"/>
      <c r="G93" s="5"/>
      <c r="H93" s="5"/>
      <c r="I93" s="5"/>
      <c r="J93" s="5"/>
      <c r="K93" s="5"/>
      <c r="L93" s="5"/>
      <c r="M93" s="5"/>
      <c r="N93" s="5">
        <v>48.5</v>
      </c>
      <c r="O93" s="5"/>
      <c r="P93" s="5"/>
      <c r="Q93" s="5"/>
      <c r="R93" s="5"/>
      <c r="S93" s="5">
        <v>43</v>
      </c>
      <c r="T93" s="5"/>
      <c r="V93" s="16" t="s">
        <v>49</v>
      </c>
      <c r="W93" s="17">
        <v>5330020</v>
      </c>
      <c r="X93" s="17">
        <v>5349212</v>
      </c>
      <c r="Y93" s="17">
        <v>5368354</v>
      </c>
      <c r="Z93" s="17">
        <v>5383507</v>
      </c>
      <c r="AA93" s="17">
        <v>5397640</v>
      </c>
      <c r="AB93" s="17">
        <v>5411405</v>
      </c>
      <c r="AC93" s="17">
        <v>5427459</v>
      </c>
      <c r="AD93" s="17">
        <v>5447084</v>
      </c>
      <c r="AE93" s="17">
        <v>5475791</v>
      </c>
      <c r="AF93" s="17">
        <v>5511451</v>
      </c>
      <c r="AG93" s="17">
        <v>5534738</v>
      </c>
      <c r="AH93" s="17">
        <v>5560628</v>
      </c>
      <c r="AI93" s="17">
        <v>5580516</v>
      </c>
      <c r="AJ93" s="17">
        <v>5602628</v>
      </c>
      <c r="AK93" s="17">
        <v>5627235</v>
      </c>
      <c r="AL93" s="17">
        <v>5659715</v>
      </c>
      <c r="AN93" s="16" t="s">
        <v>49</v>
      </c>
      <c r="AO93" s="17" t="str">
        <f t="shared" ref="AO93:AO112" si="116">IF(AND(E93&lt;&gt;"",W93&lt;&gt;""),W93,"")</f>
        <v/>
      </c>
      <c r="AP93" s="17" t="str">
        <f t="shared" ref="AP93:AP112" si="117">IF(AND(F93&lt;&gt;"",X93&lt;&gt;""),X93,"")</f>
        <v/>
      </c>
      <c r="AQ93" s="17" t="str">
        <f t="shared" ref="AQ93:AQ112" si="118">IF(AND(G93&lt;&gt;"",Y93&lt;&gt;""),Y93,"")</f>
        <v/>
      </c>
      <c r="AR93" s="17" t="str">
        <f t="shared" ref="AR93:AR112" si="119">IF(AND(H93&lt;&gt;"",Z93&lt;&gt;""),Z93,"")</f>
        <v/>
      </c>
      <c r="AS93" s="17" t="str">
        <f t="shared" ref="AS93:AS112" si="120">IF(AND(I93&lt;&gt;"",AA93&lt;&gt;""),AA93,"")</f>
        <v/>
      </c>
      <c r="AT93" s="17" t="str">
        <f t="shared" ref="AT93:AT112" si="121">IF(AND(J93&lt;&gt;"",AB93&lt;&gt;""),AB93,"")</f>
        <v/>
      </c>
      <c r="AU93" s="17" t="str">
        <f t="shared" ref="AU93:AU112" si="122">IF(AND(K93&lt;&gt;"",AC93&lt;&gt;""),AC93,"")</f>
        <v/>
      </c>
      <c r="AV93" s="17" t="str">
        <f t="shared" ref="AV93:AV112" si="123">IF(AND(L93&lt;&gt;"",AD93&lt;&gt;""),AD93,"")</f>
        <v/>
      </c>
      <c r="AW93" s="17" t="str">
        <f t="shared" ref="AW93:AW112" si="124">IF(AND(M93&lt;&gt;"",AE93&lt;&gt;""),AE93,"")</f>
        <v/>
      </c>
      <c r="AX93" s="17">
        <f t="shared" ref="AX93:AX112" si="125">IF(AND(N93&lt;&gt;"",AF93&lt;&gt;""),AF93,"")</f>
        <v>5511451</v>
      </c>
      <c r="AY93" s="17" t="str">
        <f t="shared" ref="AY93:AY112" si="126">IF(AND(O93&lt;&gt;"",AG93&lt;&gt;""),AG93,"")</f>
        <v/>
      </c>
      <c r="AZ93" s="17" t="str">
        <f t="shared" ref="AZ93:AZ112" si="127">IF(AND(P93&lt;&gt;"",AH93&lt;&gt;""),AH93,"")</f>
        <v/>
      </c>
      <c r="BA93" s="17" t="str">
        <f t="shared" ref="BA93:BA112" si="128">IF(AND(Q93&lt;&gt;"",AI93&lt;&gt;""),AI93,"")</f>
        <v/>
      </c>
      <c r="BB93" s="17" t="str">
        <f t="shared" ref="BB93:BB112" si="129">IF(AND(R93&lt;&gt;"",AJ93&lt;&gt;""),AJ93,"")</f>
        <v/>
      </c>
      <c r="BC93" s="17">
        <f t="shared" ref="BC93:BC112" si="130">IF(AND(S93&lt;&gt;"",AK93&lt;&gt;""),AK93,"")</f>
        <v>5627235</v>
      </c>
      <c r="BD93" s="17" t="str">
        <f t="shared" ref="BD93:BD112" si="131">IF(AND(T93&lt;&gt;"",AL93&lt;&gt;""),AL93,"")</f>
        <v/>
      </c>
    </row>
    <row r="94" spans="1:56" ht="13" customHeight="1" x14ac:dyDescent="0.25">
      <c r="A94" s="3" t="s">
        <v>85</v>
      </c>
      <c r="B94" s="4" t="s">
        <v>71</v>
      </c>
      <c r="C94" s="28" t="s">
        <v>50</v>
      </c>
      <c r="D94" s="29"/>
      <c r="E94" s="5"/>
      <c r="F94" s="5"/>
      <c r="G94" s="5"/>
      <c r="H94" s="5"/>
      <c r="I94" s="5"/>
      <c r="J94" s="5"/>
      <c r="K94" s="5"/>
      <c r="L94" s="5"/>
      <c r="M94" s="5"/>
      <c r="N94" s="5">
        <v>1.4</v>
      </c>
      <c r="O94" s="5"/>
      <c r="P94" s="5"/>
      <c r="Q94" s="5"/>
      <c r="R94" s="5"/>
      <c r="S94" s="5">
        <v>1.4</v>
      </c>
      <c r="T94" s="5"/>
      <c r="V94" s="16" t="s">
        <v>50</v>
      </c>
      <c r="W94" s="17">
        <v>1401250</v>
      </c>
      <c r="X94" s="17">
        <v>1392720</v>
      </c>
      <c r="Y94" s="17">
        <v>1383510</v>
      </c>
      <c r="Z94" s="17">
        <v>1375190</v>
      </c>
      <c r="AA94" s="17">
        <v>1366250</v>
      </c>
      <c r="AB94" s="17">
        <v>1358850</v>
      </c>
      <c r="AC94" s="17">
        <v>1350700</v>
      </c>
      <c r="AD94" s="17">
        <v>1342920</v>
      </c>
      <c r="AE94" s="17">
        <v>1338440</v>
      </c>
      <c r="AF94" s="17">
        <v>1335740</v>
      </c>
      <c r="AG94" s="17">
        <v>1333290</v>
      </c>
      <c r="AH94" s="17">
        <v>1329660</v>
      </c>
      <c r="AI94" s="17">
        <v>1325217</v>
      </c>
      <c r="AJ94" s="17">
        <v>1320174</v>
      </c>
      <c r="AK94" s="17">
        <v>1315819</v>
      </c>
      <c r="AL94" s="17">
        <v>1314870</v>
      </c>
      <c r="AN94" s="16" t="s">
        <v>50</v>
      </c>
      <c r="AO94" s="17" t="str">
        <f t="shared" si="116"/>
        <v/>
      </c>
      <c r="AP94" s="17" t="str">
        <f t="shared" si="117"/>
        <v/>
      </c>
      <c r="AQ94" s="17" t="str">
        <f t="shared" si="118"/>
        <v/>
      </c>
      <c r="AR94" s="17" t="str">
        <f t="shared" si="119"/>
        <v/>
      </c>
      <c r="AS94" s="17" t="str">
        <f t="shared" si="120"/>
        <v/>
      </c>
      <c r="AT94" s="17" t="str">
        <f t="shared" si="121"/>
        <v/>
      </c>
      <c r="AU94" s="17" t="str">
        <f t="shared" si="122"/>
        <v/>
      </c>
      <c r="AV94" s="17" t="str">
        <f t="shared" si="123"/>
        <v/>
      </c>
      <c r="AW94" s="17" t="str">
        <f t="shared" si="124"/>
        <v/>
      </c>
      <c r="AX94" s="17">
        <f t="shared" si="125"/>
        <v>1335740</v>
      </c>
      <c r="AY94" s="17" t="str">
        <f t="shared" si="126"/>
        <v/>
      </c>
      <c r="AZ94" s="17" t="str">
        <f t="shared" si="127"/>
        <v/>
      </c>
      <c r="BA94" s="17" t="str">
        <f t="shared" si="128"/>
        <v/>
      </c>
      <c r="BB94" s="17" t="str">
        <f t="shared" si="129"/>
        <v/>
      </c>
      <c r="BC94" s="17">
        <f t="shared" si="130"/>
        <v>1315819</v>
      </c>
      <c r="BD94" s="17" t="str">
        <f t="shared" si="131"/>
        <v/>
      </c>
    </row>
    <row r="95" spans="1:56" ht="13" customHeight="1" x14ac:dyDescent="0.25">
      <c r="A95" s="3" t="s">
        <v>85</v>
      </c>
      <c r="B95" s="4" t="s">
        <v>71</v>
      </c>
      <c r="C95" s="28" t="s">
        <v>51</v>
      </c>
      <c r="D95" s="29"/>
      <c r="E95" s="5"/>
      <c r="F95" s="5"/>
      <c r="G95" s="5"/>
      <c r="H95" s="5"/>
      <c r="I95" s="5"/>
      <c r="J95" s="5"/>
      <c r="K95" s="5"/>
      <c r="L95" s="5"/>
      <c r="M95" s="5"/>
      <c r="N95" s="5">
        <v>46</v>
      </c>
      <c r="O95" s="5"/>
      <c r="P95" s="5"/>
      <c r="Q95" s="5"/>
      <c r="R95" s="5"/>
      <c r="S95" s="5">
        <v>40</v>
      </c>
      <c r="T95" s="5"/>
      <c r="V95" s="16" t="s">
        <v>51</v>
      </c>
      <c r="W95" s="17">
        <v>5171302</v>
      </c>
      <c r="X95" s="17">
        <v>5181115</v>
      </c>
      <c r="Y95" s="17">
        <v>5194901</v>
      </c>
      <c r="Z95" s="17">
        <v>5206295</v>
      </c>
      <c r="AA95" s="17">
        <v>5219732</v>
      </c>
      <c r="AB95" s="17">
        <v>5236611</v>
      </c>
      <c r="AC95" s="17">
        <v>5255580</v>
      </c>
      <c r="AD95" s="17">
        <v>5276955</v>
      </c>
      <c r="AE95" s="17">
        <v>5300484</v>
      </c>
      <c r="AF95" s="17">
        <v>5326314</v>
      </c>
      <c r="AG95" s="17">
        <v>5351427</v>
      </c>
      <c r="AH95" s="17">
        <v>5375276</v>
      </c>
      <c r="AI95" s="17">
        <v>5401267</v>
      </c>
      <c r="AJ95" s="17">
        <v>5426674</v>
      </c>
      <c r="AK95" s="17">
        <v>5451270</v>
      </c>
      <c r="AL95" s="17">
        <v>5471753</v>
      </c>
      <c r="AN95" s="16" t="s">
        <v>51</v>
      </c>
      <c r="AO95" s="17" t="str">
        <f t="shared" si="116"/>
        <v/>
      </c>
      <c r="AP95" s="17" t="str">
        <f t="shared" si="117"/>
        <v/>
      </c>
      <c r="AQ95" s="17" t="str">
        <f t="shared" si="118"/>
        <v/>
      </c>
      <c r="AR95" s="17" t="str">
        <f t="shared" si="119"/>
        <v/>
      </c>
      <c r="AS95" s="17" t="str">
        <f t="shared" si="120"/>
        <v/>
      </c>
      <c r="AT95" s="17" t="str">
        <f t="shared" si="121"/>
        <v/>
      </c>
      <c r="AU95" s="17" t="str">
        <f t="shared" si="122"/>
        <v/>
      </c>
      <c r="AV95" s="17" t="str">
        <f t="shared" si="123"/>
        <v/>
      </c>
      <c r="AW95" s="17" t="str">
        <f t="shared" si="124"/>
        <v/>
      </c>
      <c r="AX95" s="17">
        <f t="shared" si="125"/>
        <v>5326314</v>
      </c>
      <c r="AY95" s="17" t="str">
        <f t="shared" si="126"/>
        <v/>
      </c>
      <c r="AZ95" s="17" t="str">
        <f t="shared" si="127"/>
        <v/>
      </c>
      <c r="BA95" s="17" t="str">
        <f t="shared" si="128"/>
        <v/>
      </c>
      <c r="BB95" s="17" t="str">
        <f t="shared" si="129"/>
        <v/>
      </c>
      <c r="BC95" s="17">
        <f t="shared" si="130"/>
        <v>5451270</v>
      </c>
      <c r="BD95" s="17" t="str">
        <f t="shared" si="131"/>
        <v/>
      </c>
    </row>
    <row r="96" spans="1:56" ht="13" customHeight="1" x14ac:dyDescent="0.25">
      <c r="A96" s="3" t="s">
        <v>85</v>
      </c>
      <c r="B96" s="4" t="s">
        <v>71</v>
      </c>
      <c r="C96" s="28" t="s">
        <v>52</v>
      </c>
      <c r="D96" s="29"/>
      <c r="E96" s="5"/>
      <c r="F96" s="5"/>
      <c r="G96" s="5"/>
      <c r="H96" s="5"/>
      <c r="I96" s="5"/>
      <c r="J96" s="5"/>
      <c r="K96" s="5"/>
      <c r="L96" s="5"/>
      <c r="M96" s="5"/>
      <c r="N96" s="5">
        <v>63.9</v>
      </c>
      <c r="O96" s="5"/>
      <c r="P96" s="5"/>
      <c r="Q96" s="5"/>
      <c r="R96" s="5"/>
      <c r="S96" s="5">
        <v>48.5</v>
      </c>
      <c r="T96" s="5"/>
      <c r="V96" s="16" t="s">
        <v>52</v>
      </c>
      <c r="W96" s="17">
        <v>60545022</v>
      </c>
      <c r="X96" s="17">
        <v>60979315</v>
      </c>
      <c r="Y96" s="17">
        <v>61424036</v>
      </c>
      <c r="Z96" s="17">
        <v>61864088</v>
      </c>
      <c r="AA96" s="17">
        <v>62292241</v>
      </c>
      <c r="AB96" s="17">
        <v>62772870</v>
      </c>
      <c r="AC96" s="17">
        <v>63229635</v>
      </c>
      <c r="AD96" s="17">
        <v>63645065</v>
      </c>
      <c r="AE96" s="17">
        <v>64007193</v>
      </c>
      <c r="AF96" s="17">
        <v>64350226</v>
      </c>
      <c r="AG96" s="17">
        <v>64658856</v>
      </c>
      <c r="AH96" s="17">
        <v>64978721</v>
      </c>
      <c r="AI96" s="17">
        <v>65276983</v>
      </c>
      <c r="AJ96" s="17">
        <v>65600350</v>
      </c>
      <c r="AK96" s="17">
        <v>65942267</v>
      </c>
      <c r="AL96" s="17">
        <v>66456279</v>
      </c>
      <c r="AN96" s="16" t="s">
        <v>52</v>
      </c>
      <c r="AO96" s="17" t="str">
        <f t="shared" si="116"/>
        <v/>
      </c>
      <c r="AP96" s="17" t="str">
        <f t="shared" si="117"/>
        <v/>
      </c>
      <c r="AQ96" s="17" t="str">
        <f t="shared" si="118"/>
        <v/>
      </c>
      <c r="AR96" s="17" t="str">
        <f t="shared" si="119"/>
        <v/>
      </c>
      <c r="AS96" s="17" t="str">
        <f t="shared" si="120"/>
        <v/>
      </c>
      <c r="AT96" s="17" t="str">
        <f t="shared" si="121"/>
        <v/>
      </c>
      <c r="AU96" s="17" t="str">
        <f t="shared" si="122"/>
        <v/>
      </c>
      <c r="AV96" s="17" t="str">
        <f t="shared" si="123"/>
        <v/>
      </c>
      <c r="AW96" s="17" t="str">
        <f t="shared" si="124"/>
        <v/>
      </c>
      <c r="AX96" s="17">
        <f t="shared" si="125"/>
        <v>64350226</v>
      </c>
      <c r="AY96" s="17" t="str">
        <f t="shared" si="126"/>
        <v/>
      </c>
      <c r="AZ96" s="17" t="str">
        <f t="shared" si="127"/>
        <v/>
      </c>
      <c r="BA96" s="17" t="str">
        <f t="shared" si="128"/>
        <v/>
      </c>
      <c r="BB96" s="17" t="str">
        <f t="shared" si="129"/>
        <v/>
      </c>
      <c r="BC96" s="17">
        <f t="shared" si="130"/>
        <v>65942267</v>
      </c>
      <c r="BD96" s="17" t="str">
        <f t="shared" si="131"/>
        <v/>
      </c>
    </row>
    <row r="97" spans="1:56" ht="13" customHeight="1" x14ac:dyDescent="0.25">
      <c r="A97" s="3" t="s">
        <v>85</v>
      </c>
      <c r="B97" s="4" t="s">
        <v>71</v>
      </c>
      <c r="C97" s="30" t="s">
        <v>53</v>
      </c>
      <c r="D97" s="31"/>
      <c r="E97" s="5"/>
      <c r="F97" s="5"/>
      <c r="G97" s="5"/>
      <c r="H97" s="5"/>
      <c r="I97" s="5"/>
      <c r="J97" s="5"/>
      <c r="K97" s="5"/>
      <c r="L97" s="5"/>
      <c r="M97" s="5"/>
      <c r="N97" s="5">
        <v>61.1</v>
      </c>
      <c r="O97" s="5"/>
      <c r="P97" s="5"/>
      <c r="Q97" s="5"/>
      <c r="R97" s="5"/>
      <c r="S97" s="5">
        <v>38.1</v>
      </c>
      <c r="T97" s="5"/>
      <c r="V97" s="16" t="s">
        <v>88</v>
      </c>
      <c r="W97" s="17">
        <v>82163475</v>
      </c>
      <c r="X97" s="17">
        <v>82259540</v>
      </c>
      <c r="Y97" s="17">
        <v>82440309</v>
      </c>
      <c r="Z97" s="17">
        <v>82536680</v>
      </c>
      <c r="AA97" s="17">
        <v>82531671</v>
      </c>
      <c r="AB97" s="17">
        <v>82500849</v>
      </c>
      <c r="AC97" s="17">
        <v>82437995</v>
      </c>
      <c r="AD97" s="17">
        <v>82314906</v>
      </c>
      <c r="AE97" s="17">
        <v>82217837</v>
      </c>
      <c r="AF97" s="17">
        <v>82002356</v>
      </c>
      <c r="AG97" s="17">
        <v>81802257</v>
      </c>
      <c r="AH97" s="17">
        <v>80222065</v>
      </c>
      <c r="AI97" s="17">
        <v>80327900</v>
      </c>
      <c r="AJ97" s="17">
        <v>80523746</v>
      </c>
      <c r="AK97" s="17">
        <v>80767463</v>
      </c>
      <c r="AL97" s="17">
        <v>81197537</v>
      </c>
      <c r="AN97" s="16" t="s">
        <v>88</v>
      </c>
      <c r="AO97" s="17" t="str">
        <f t="shared" si="116"/>
        <v/>
      </c>
      <c r="AP97" s="17" t="str">
        <f t="shared" si="117"/>
        <v/>
      </c>
      <c r="AQ97" s="17" t="str">
        <f t="shared" si="118"/>
        <v/>
      </c>
      <c r="AR97" s="17" t="str">
        <f t="shared" si="119"/>
        <v/>
      </c>
      <c r="AS97" s="17" t="str">
        <f t="shared" si="120"/>
        <v/>
      </c>
      <c r="AT97" s="17" t="str">
        <f t="shared" si="121"/>
        <v/>
      </c>
      <c r="AU97" s="17" t="str">
        <f t="shared" si="122"/>
        <v/>
      </c>
      <c r="AV97" s="17" t="str">
        <f t="shared" si="123"/>
        <v/>
      </c>
      <c r="AW97" s="17" t="str">
        <f t="shared" si="124"/>
        <v/>
      </c>
      <c r="AX97" s="17">
        <f t="shared" si="125"/>
        <v>82002356</v>
      </c>
      <c r="AY97" s="17" t="str">
        <f t="shared" si="126"/>
        <v/>
      </c>
      <c r="AZ97" s="17" t="str">
        <f t="shared" si="127"/>
        <v/>
      </c>
      <c r="BA97" s="17" t="str">
        <f t="shared" si="128"/>
        <v/>
      </c>
      <c r="BB97" s="17" t="str">
        <f t="shared" si="129"/>
        <v/>
      </c>
      <c r="BC97" s="17">
        <f t="shared" si="130"/>
        <v>80767463</v>
      </c>
      <c r="BD97" s="17" t="str">
        <f t="shared" si="131"/>
        <v/>
      </c>
    </row>
    <row r="98" spans="1:56" ht="13" customHeight="1" x14ac:dyDescent="0.25">
      <c r="A98" s="3" t="s">
        <v>85</v>
      </c>
      <c r="B98" s="4" t="s">
        <v>71</v>
      </c>
      <c r="C98" s="28" t="s">
        <v>55</v>
      </c>
      <c r="D98" s="29"/>
      <c r="E98" s="5"/>
      <c r="F98" s="5"/>
      <c r="G98" s="5"/>
      <c r="H98" s="5"/>
      <c r="I98" s="5"/>
      <c r="J98" s="5"/>
      <c r="K98" s="5"/>
      <c r="L98" s="5"/>
      <c r="M98" s="5"/>
      <c r="N98" s="5">
        <v>31.6</v>
      </c>
      <c r="O98" s="5"/>
      <c r="P98" s="5"/>
      <c r="Q98" s="5"/>
      <c r="R98" s="5"/>
      <c r="S98" s="5">
        <v>22.4</v>
      </c>
      <c r="T98" s="5"/>
      <c r="V98" s="16" t="s">
        <v>55</v>
      </c>
      <c r="W98" s="17">
        <v>10221644</v>
      </c>
      <c r="X98" s="17">
        <v>10200298</v>
      </c>
      <c r="Y98" s="17">
        <v>10174853</v>
      </c>
      <c r="Z98" s="17">
        <v>10142362</v>
      </c>
      <c r="AA98" s="17">
        <v>10116742</v>
      </c>
      <c r="AB98" s="17">
        <v>10097549</v>
      </c>
      <c r="AC98" s="17">
        <v>10076581</v>
      </c>
      <c r="AD98" s="17">
        <v>10066158</v>
      </c>
      <c r="AE98" s="17">
        <v>10045401</v>
      </c>
      <c r="AF98" s="17">
        <v>10030975</v>
      </c>
      <c r="AG98" s="17">
        <v>10014324</v>
      </c>
      <c r="AH98" s="17">
        <v>9985722</v>
      </c>
      <c r="AI98" s="17">
        <v>9931925</v>
      </c>
      <c r="AJ98" s="17">
        <v>9908798</v>
      </c>
      <c r="AK98" s="17">
        <v>9877365</v>
      </c>
      <c r="AL98" s="17">
        <v>9855571</v>
      </c>
      <c r="AN98" s="16" t="s">
        <v>55</v>
      </c>
      <c r="AO98" s="17" t="str">
        <f t="shared" si="116"/>
        <v/>
      </c>
      <c r="AP98" s="17" t="str">
        <f t="shared" si="117"/>
        <v/>
      </c>
      <c r="AQ98" s="17" t="str">
        <f t="shared" si="118"/>
        <v/>
      </c>
      <c r="AR98" s="17" t="str">
        <f t="shared" si="119"/>
        <v/>
      </c>
      <c r="AS98" s="17" t="str">
        <f t="shared" si="120"/>
        <v/>
      </c>
      <c r="AT98" s="17" t="str">
        <f t="shared" si="121"/>
        <v/>
      </c>
      <c r="AU98" s="17" t="str">
        <f t="shared" si="122"/>
        <v/>
      </c>
      <c r="AV98" s="17" t="str">
        <f t="shared" si="123"/>
        <v/>
      </c>
      <c r="AW98" s="17" t="str">
        <f t="shared" si="124"/>
        <v/>
      </c>
      <c r="AX98" s="17">
        <f t="shared" si="125"/>
        <v>10030975</v>
      </c>
      <c r="AY98" s="17" t="str">
        <f t="shared" si="126"/>
        <v/>
      </c>
      <c r="AZ98" s="17" t="str">
        <f t="shared" si="127"/>
        <v/>
      </c>
      <c r="BA98" s="17" t="str">
        <f t="shared" si="128"/>
        <v/>
      </c>
      <c r="BB98" s="17" t="str">
        <f t="shared" si="129"/>
        <v/>
      </c>
      <c r="BC98" s="17">
        <f t="shared" si="130"/>
        <v>9877365</v>
      </c>
      <c r="BD98" s="17" t="str">
        <f t="shared" si="131"/>
        <v/>
      </c>
    </row>
    <row r="99" spans="1:56" ht="13" customHeight="1" x14ac:dyDescent="0.25">
      <c r="A99" s="3" t="s">
        <v>85</v>
      </c>
      <c r="B99" s="4" t="s">
        <v>71</v>
      </c>
      <c r="C99" s="28" t="s">
        <v>56</v>
      </c>
      <c r="D99" s="29"/>
      <c r="E99" s="5"/>
      <c r="F99" s="5"/>
      <c r="G99" s="5"/>
      <c r="H99" s="5"/>
      <c r="I99" s="5"/>
      <c r="J99" s="5"/>
      <c r="K99" s="5"/>
      <c r="L99" s="5"/>
      <c r="M99" s="5"/>
      <c r="N99" s="5">
        <v>53.8</v>
      </c>
      <c r="O99" s="5"/>
      <c r="P99" s="5"/>
      <c r="Q99" s="5"/>
      <c r="R99" s="5"/>
      <c r="S99" s="5">
        <v>60.2</v>
      </c>
      <c r="T99" s="5"/>
      <c r="V99" s="16" t="s">
        <v>56</v>
      </c>
      <c r="W99" s="17">
        <v>3777565</v>
      </c>
      <c r="X99" s="17">
        <v>3832783</v>
      </c>
      <c r="Y99" s="17">
        <v>3899702</v>
      </c>
      <c r="Z99" s="17">
        <v>3964191</v>
      </c>
      <c r="AA99" s="17">
        <v>4028851</v>
      </c>
      <c r="AB99" s="17">
        <v>4111672</v>
      </c>
      <c r="AC99" s="17">
        <v>4208156</v>
      </c>
      <c r="AD99" s="17">
        <v>4340118</v>
      </c>
      <c r="AE99" s="17">
        <v>4457765</v>
      </c>
      <c r="AF99" s="17">
        <v>4521322</v>
      </c>
      <c r="AG99" s="17">
        <v>4549428</v>
      </c>
      <c r="AH99" s="17">
        <v>4570881</v>
      </c>
      <c r="AI99" s="17">
        <v>4589287</v>
      </c>
      <c r="AJ99" s="17">
        <v>4609779</v>
      </c>
      <c r="AK99" s="17">
        <v>4637852</v>
      </c>
      <c r="AL99" s="17">
        <v>4677627</v>
      </c>
      <c r="AN99" s="16" t="s">
        <v>56</v>
      </c>
      <c r="AO99" s="17" t="str">
        <f t="shared" si="116"/>
        <v/>
      </c>
      <c r="AP99" s="17" t="str">
        <f t="shared" si="117"/>
        <v/>
      </c>
      <c r="AQ99" s="17" t="str">
        <f t="shared" si="118"/>
        <v/>
      </c>
      <c r="AR99" s="17" t="str">
        <f t="shared" si="119"/>
        <v/>
      </c>
      <c r="AS99" s="17" t="str">
        <f t="shared" si="120"/>
        <v/>
      </c>
      <c r="AT99" s="17" t="str">
        <f t="shared" si="121"/>
        <v/>
      </c>
      <c r="AU99" s="17" t="str">
        <f t="shared" si="122"/>
        <v/>
      </c>
      <c r="AV99" s="17" t="str">
        <f t="shared" si="123"/>
        <v/>
      </c>
      <c r="AW99" s="17" t="str">
        <f t="shared" si="124"/>
        <v/>
      </c>
      <c r="AX99" s="17">
        <f t="shared" si="125"/>
        <v>4521322</v>
      </c>
      <c r="AY99" s="17" t="str">
        <f t="shared" si="126"/>
        <v/>
      </c>
      <c r="AZ99" s="17" t="str">
        <f t="shared" si="127"/>
        <v/>
      </c>
      <c r="BA99" s="17" t="str">
        <f t="shared" si="128"/>
        <v/>
      </c>
      <c r="BB99" s="17" t="str">
        <f t="shared" si="129"/>
        <v/>
      </c>
      <c r="BC99" s="17">
        <f t="shared" si="130"/>
        <v>4637852</v>
      </c>
      <c r="BD99" s="17" t="str">
        <f t="shared" si="131"/>
        <v/>
      </c>
    </row>
    <row r="100" spans="1:56" ht="13" customHeight="1" x14ac:dyDescent="0.25">
      <c r="A100" s="3" t="s">
        <v>85</v>
      </c>
      <c r="B100" s="4" t="s">
        <v>71</v>
      </c>
      <c r="C100" s="28" t="s">
        <v>57</v>
      </c>
      <c r="D100" s="29"/>
      <c r="E100" s="5"/>
      <c r="F100" s="5"/>
      <c r="G100" s="5"/>
      <c r="H100" s="5"/>
      <c r="I100" s="5"/>
      <c r="J100" s="5"/>
      <c r="K100" s="5"/>
      <c r="L100" s="5"/>
      <c r="M100" s="5"/>
      <c r="N100" s="5">
        <v>66.2</v>
      </c>
      <c r="O100" s="5"/>
      <c r="P100" s="5"/>
      <c r="Q100" s="5"/>
      <c r="R100" s="5"/>
      <c r="S100" s="5">
        <v>55.4</v>
      </c>
      <c r="T100" s="5"/>
      <c r="V100" s="16" t="s">
        <v>57</v>
      </c>
      <c r="W100" s="17">
        <v>56923524</v>
      </c>
      <c r="X100" s="17">
        <v>56960692</v>
      </c>
      <c r="Y100" s="17">
        <v>56987507</v>
      </c>
      <c r="Z100" s="17">
        <v>57130506</v>
      </c>
      <c r="AA100" s="17">
        <v>57495900</v>
      </c>
      <c r="AB100" s="17">
        <v>57874753</v>
      </c>
      <c r="AC100" s="17">
        <v>58064214</v>
      </c>
      <c r="AD100" s="17">
        <v>58223744</v>
      </c>
      <c r="AE100" s="17">
        <v>58652875</v>
      </c>
      <c r="AF100" s="17">
        <v>59000586</v>
      </c>
      <c r="AG100" s="17">
        <v>59190143</v>
      </c>
      <c r="AH100" s="17">
        <v>59364690</v>
      </c>
      <c r="AI100" s="17">
        <v>59394207</v>
      </c>
      <c r="AJ100" s="17">
        <v>59685227</v>
      </c>
      <c r="AK100" s="17">
        <v>60782668</v>
      </c>
      <c r="AL100" s="17">
        <v>60795612</v>
      </c>
      <c r="AN100" s="16" t="s">
        <v>57</v>
      </c>
      <c r="AO100" s="17" t="str">
        <f t="shared" si="116"/>
        <v/>
      </c>
      <c r="AP100" s="17" t="str">
        <f t="shared" si="117"/>
        <v/>
      </c>
      <c r="AQ100" s="17" t="str">
        <f t="shared" si="118"/>
        <v/>
      </c>
      <c r="AR100" s="17" t="str">
        <f t="shared" si="119"/>
        <v/>
      </c>
      <c r="AS100" s="17" t="str">
        <f t="shared" si="120"/>
        <v/>
      </c>
      <c r="AT100" s="17" t="str">
        <f t="shared" si="121"/>
        <v/>
      </c>
      <c r="AU100" s="17" t="str">
        <f t="shared" si="122"/>
        <v/>
      </c>
      <c r="AV100" s="17" t="str">
        <f t="shared" si="123"/>
        <v/>
      </c>
      <c r="AW100" s="17" t="str">
        <f t="shared" si="124"/>
        <v/>
      </c>
      <c r="AX100" s="17">
        <f t="shared" si="125"/>
        <v>59000586</v>
      </c>
      <c r="AY100" s="17" t="str">
        <f t="shared" si="126"/>
        <v/>
      </c>
      <c r="AZ100" s="17" t="str">
        <f t="shared" si="127"/>
        <v/>
      </c>
      <c r="BA100" s="17" t="str">
        <f t="shared" si="128"/>
        <v/>
      </c>
      <c r="BB100" s="17" t="str">
        <f t="shared" si="129"/>
        <v/>
      </c>
      <c r="BC100" s="17">
        <f t="shared" si="130"/>
        <v>60782668</v>
      </c>
      <c r="BD100" s="17" t="str">
        <f t="shared" si="131"/>
        <v/>
      </c>
    </row>
    <row r="101" spans="1:56" ht="13" customHeight="1" x14ac:dyDescent="0.25">
      <c r="A101" s="3" t="s">
        <v>85</v>
      </c>
      <c r="B101" s="4" t="s">
        <v>71</v>
      </c>
      <c r="C101" s="28" t="s">
        <v>58</v>
      </c>
      <c r="D101" s="29"/>
      <c r="E101" s="5"/>
      <c r="F101" s="5"/>
      <c r="G101" s="5"/>
      <c r="H101" s="5"/>
      <c r="I101" s="5"/>
      <c r="J101" s="5"/>
      <c r="K101" s="5"/>
      <c r="L101" s="5"/>
      <c r="M101" s="5"/>
      <c r="N101" s="5">
        <v>2.6</v>
      </c>
      <c r="O101" s="5"/>
      <c r="P101" s="5"/>
      <c r="Q101" s="5"/>
      <c r="R101" s="5"/>
      <c r="S101" s="5">
        <v>2.8</v>
      </c>
      <c r="T101" s="5"/>
      <c r="V101" s="16" t="s">
        <v>58</v>
      </c>
      <c r="W101" s="17">
        <v>2381715</v>
      </c>
      <c r="X101" s="17">
        <v>2353384</v>
      </c>
      <c r="Y101" s="17">
        <v>2320956</v>
      </c>
      <c r="Z101" s="17">
        <v>2299390</v>
      </c>
      <c r="AA101" s="17">
        <v>2276520</v>
      </c>
      <c r="AB101" s="17">
        <v>2249724</v>
      </c>
      <c r="AC101" s="17">
        <v>2227874</v>
      </c>
      <c r="AD101" s="17">
        <v>2208840</v>
      </c>
      <c r="AE101" s="17">
        <v>2191810</v>
      </c>
      <c r="AF101" s="17">
        <v>2162834</v>
      </c>
      <c r="AG101" s="17">
        <v>2120504</v>
      </c>
      <c r="AH101" s="17">
        <v>2074605</v>
      </c>
      <c r="AI101" s="17">
        <v>2044813</v>
      </c>
      <c r="AJ101" s="17">
        <v>2023825</v>
      </c>
      <c r="AK101" s="17">
        <v>2001468</v>
      </c>
      <c r="AL101" s="17">
        <v>1986096</v>
      </c>
      <c r="AN101" s="16" t="s">
        <v>58</v>
      </c>
      <c r="AO101" s="17" t="str">
        <f t="shared" si="116"/>
        <v/>
      </c>
      <c r="AP101" s="17" t="str">
        <f t="shared" si="117"/>
        <v/>
      </c>
      <c r="AQ101" s="17" t="str">
        <f t="shared" si="118"/>
        <v/>
      </c>
      <c r="AR101" s="17" t="str">
        <f t="shared" si="119"/>
        <v/>
      </c>
      <c r="AS101" s="17" t="str">
        <f t="shared" si="120"/>
        <v/>
      </c>
      <c r="AT101" s="17" t="str">
        <f t="shared" si="121"/>
        <v/>
      </c>
      <c r="AU101" s="17" t="str">
        <f t="shared" si="122"/>
        <v/>
      </c>
      <c r="AV101" s="17" t="str">
        <f t="shared" si="123"/>
        <v/>
      </c>
      <c r="AW101" s="17" t="str">
        <f t="shared" si="124"/>
        <v/>
      </c>
      <c r="AX101" s="17">
        <f t="shared" si="125"/>
        <v>2162834</v>
      </c>
      <c r="AY101" s="17" t="str">
        <f t="shared" si="126"/>
        <v/>
      </c>
      <c r="AZ101" s="17" t="str">
        <f t="shared" si="127"/>
        <v/>
      </c>
      <c r="BA101" s="17" t="str">
        <f t="shared" si="128"/>
        <v/>
      </c>
      <c r="BB101" s="17" t="str">
        <f t="shared" si="129"/>
        <v/>
      </c>
      <c r="BC101" s="17">
        <f t="shared" si="130"/>
        <v>2001468</v>
      </c>
      <c r="BD101" s="17" t="str">
        <f t="shared" si="131"/>
        <v/>
      </c>
    </row>
    <row r="102" spans="1:56" ht="13" customHeight="1" x14ac:dyDescent="0.25">
      <c r="A102" s="3" t="s">
        <v>85</v>
      </c>
      <c r="B102" s="4" t="s">
        <v>71</v>
      </c>
      <c r="C102" s="28" t="s">
        <v>59</v>
      </c>
      <c r="D102" s="29"/>
      <c r="E102" s="5"/>
      <c r="F102" s="5"/>
      <c r="G102" s="5"/>
      <c r="H102" s="5"/>
      <c r="I102" s="5"/>
      <c r="J102" s="5"/>
      <c r="K102" s="5"/>
      <c r="L102" s="5"/>
      <c r="M102" s="5"/>
      <c r="N102" s="5">
        <v>53.3</v>
      </c>
      <c r="O102" s="5"/>
      <c r="P102" s="5"/>
      <c r="Q102" s="5"/>
      <c r="R102" s="5"/>
      <c r="S102" s="5">
        <v>41.8</v>
      </c>
      <c r="T102" s="5"/>
      <c r="V102" s="16" t="s">
        <v>59</v>
      </c>
      <c r="W102" s="17">
        <v>433600</v>
      </c>
      <c r="X102" s="17">
        <v>439000</v>
      </c>
      <c r="Y102" s="17">
        <v>444050</v>
      </c>
      <c r="Z102" s="17">
        <v>448300</v>
      </c>
      <c r="AA102" s="17">
        <v>454960</v>
      </c>
      <c r="AB102" s="17">
        <v>461230</v>
      </c>
      <c r="AC102" s="17">
        <v>469086</v>
      </c>
      <c r="AD102" s="17">
        <v>476187</v>
      </c>
      <c r="AE102" s="17">
        <v>483799</v>
      </c>
      <c r="AF102" s="17">
        <v>493500</v>
      </c>
      <c r="AG102" s="17">
        <v>502066</v>
      </c>
      <c r="AH102" s="17">
        <v>511840</v>
      </c>
      <c r="AI102" s="17">
        <v>524853</v>
      </c>
      <c r="AJ102" s="17">
        <v>537039</v>
      </c>
      <c r="AK102" s="17">
        <v>549680</v>
      </c>
      <c r="AL102" s="17">
        <v>562958</v>
      </c>
      <c r="AN102" s="16" t="s">
        <v>59</v>
      </c>
      <c r="AO102" s="17" t="str">
        <f t="shared" si="116"/>
        <v/>
      </c>
      <c r="AP102" s="17" t="str">
        <f t="shared" si="117"/>
        <v/>
      </c>
      <c r="AQ102" s="17" t="str">
        <f t="shared" si="118"/>
        <v/>
      </c>
      <c r="AR102" s="17" t="str">
        <f t="shared" si="119"/>
        <v/>
      </c>
      <c r="AS102" s="17" t="str">
        <f t="shared" si="120"/>
        <v/>
      </c>
      <c r="AT102" s="17" t="str">
        <f t="shared" si="121"/>
        <v/>
      </c>
      <c r="AU102" s="17" t="str">
        <f t="shared" si="122"/>
        <v/>
      </c>
      <c r="AV102" s="17" t="str">
        <f t="shared" si="123"/>
        <v/>
      </c>
      <c r="AW102" s="17" t="str">
        <f t="shared" si="124"/>
        <v/>
      </c>
      <c r="AX102" s="17">
        <f t="shared" si="125"/>
        <v>493500</v>
      </c>
      <c r="AY102" s="17" t="str">
        <f t="shared" si="126"/>
        <v/>
      </c>
      <c r="AZ102" s="17" t="str">
        <f t="shared" si="127"/>
        <v/>
      </c>
      <c r="BA102" s="17" t="str">
        <f t="shared" si="128"/>
        <v/>
      </c>
      <c r="BB102" s="17" t="str">
        <f t="shared" si="129"/>
        <v/>
      </c>
      <c r="BC102" s="17">
        <f t="shared" si="130"/>
        <v>549680</v>
      </c>
      <c r="BD102" s="17" t="str">
        <f t="shared" si="131"/>
        <v/>
      </c>
    </row>
    <row r="103" spans="1:56" ht="13" customHeight="1" x14ac:dyDescent="0.25">
      <c r="A103" s="3" t="s">
        <v>85</v>
      </c>
      <c r="B103" s="4" t="s">
        <v>71</v>
      </c>
      <c r="C103" s="28" t="s">
        <v>60</v>
      </c>
      <c r="D103" s="29"/>
      <c r="E103" s="5"/>
      <c r="F103" s="5"/>
      <c r="G103" s="5"/>
      <c r="H103" s="5"/>
      <c r="I103" s="5"/>
      <c r="J103" s="5"/>
      <c r="K103" s="5"/>
      <c r="L103" s="5"/>
      <c r="M103" s="5"/>
      <c r="N103" s="5">
        <v>74</v>
      </c>
      <c r="O103" s="5"/>
      <c r="P103" s="5"/>
      <c r="Q103" s="5"/>
      <c r="R103" s="5"/>
      <c r="S103" s="5">
        <v>72</v>
      </c>
      <c r="T103" s="5"/>
      <c r="V103" s="16" t="s">
        <v>60</v>
      </c>
      <c r="W103" s="17">
        <v>15863950</v>
      </c>
      <c r="X103" s="17">
        <v>15987075</v>
      </c>
      <c r="Y103" s="17">
        <v>16105285</v>
      </c>
      <c r="Z103" s="17">
        <v>16192572</v>
      </c>
      <c r="AA103" s="17">
        <v>16258032</v>
      </c>
      <c r="AB103" s="17">
        <v>16305526</v>
      </c>
      <c r="AC103" s="17">
        <v>16334210</v>
      </c>
      <c r="AD103" s="17">
        <v>16357992</v>
      </c>
      <c r="AE103" s="17">
        <v>16405399</v>
      </c>
      <c r="AF103" s="17">
        <v>16485787</v>
      </c>
      <c r="AG103" s="17">
        <v>16574989</v>
      </c>
      <c r="AH103" s="17">
        <v>16655799</v>
      </c>
      <c r="AI103" s="17">
        <v>16730348</v>
      </c>
      <c r="AJ103" s="17">
        <v>16779575</v>
      </c>
      <c r="AK103" s="17">
        <v>16829289</v>
      </c>
      <c r="AL103" s="17">
        <v>16900726</v>
      </c>
      <c r="AN103" s="16" t="s">
        <v>60</v>
      </c>
      <c r="AO103" s="17" t="str">
        <f t="shared" si="116"/>
        <v/>
      </c>
      <c r="AP103" s="17" t="str">
        <f t="shared" si="117"/>
        <v/>
      </c>
      <c r="AQ103" s="17" t="str">
        <f t="shared" si="118"/>
        <v/>
      </c>
      <c r="AR103" s="17" t="str">
        <f t="shared" si="119"/>
        <v/>
      </c>
      <c r="AS103" s="17" t="str">
        <f t="shared" si="120"/>
        <v/>
      </c>
      <c r="AT103" s="17" t="str">
        <f t="shared" si="121"/>
        <v/>
      </c>
      <c r="AU103" s="17" t="str">
        <f t="shared" si="122"/>
        <v/>
      </c>
      <c r="AV103" s="17" t="str">
        <f t="shared" si="123"/>
        <v/>
      </c>
      <c r="AW103" s="17" t="str">
        <f t="shared" si="124"/>
        <v/>
      </c>
      <c r="AX103" s="17">
        <f t="shared" si="125"/>
        <v>16485787</v>
      </c>
      <c r="AY103" s="17" t="str">
        <f t="shared" si="126"/>
        <v/>
      </c>
      <c r="AZ103" s="17" t="str">
        <f t="shared" si="127"/>
        <v/>
      </c>
      <c r="BA103" s="17" t="str">
        <f t="shared" si="128"/>
        <v/>
      </c>
      <c r="BB103" s="17" t="str">
        <f t="shared" si="129"/>
        <v/>
      </c>
      <c r="BC103" s="17">
        <f t="shared" si="130"/>
        <v>16829289</v>
      </c>
      <c r="BD103" s="17" t="str">
        <f t="shared" si="131"/>
        <v/>
      </c>
    </row>
    <row r="104" spans="1:56" ht="13" customHeight="1" x14ac:dyDescent="0.25">
      <c r="A104" s="3" t="s">
        <v>85</v>
      </c>
      <c r="B104" s="4" t="s">
        <v>71</v>
      </c>
      <c r="C104" s="28" t="s">
        <v>61</v>
      </c>
      <c r="D104" s="29"/>
      <c r="E104" s="5"/>
      <c r="F104" s="5"/>
      <c r="G104" s="5"/>
      <c r="H104" s="5"/>
      <c r="I104" s="5"/>
      <c r="J104" s="5"/>
      <c r="K104" s="5"/>
      <c r="L104" s="5"/>
      <c r="M104" s="5"/>
      <c r="N104" s="5">
        <v>12.1</v>
      </c>
      <c r="O104" s="5"/>
      <c r="P104" s="5"/>
      <c r="Q104" s="5"/>
      <c r="R104" s="5"/>
      <c r="S104" s="5">
        <v>9.6999999999999993</v>
      </c>
      <c r="T104" s="5"/>
      <c r="V104" s="16" t="s">
        <v>61</v>
      </c>
      <c r="W104" s="17">
        <v>38263303</v>
      </c>
      <c r="X104" s="17">
        <v>38253955</v>
      </c>
      <c r="Y104" s="17">
        <v>38242197</v>
      </c>
      <c r="Z104" s="17">
        <v>38218531</v>
      </c>
      <c r="AA104" s="17">
        <v>38190608</v>
      </c>
      <c r="AB104" s="17">
        <v>38173835</v>
      </c>
      <c r="AC104" s="17">
        <v>38157055</v>
      </c>
      <c r="AD104" s="17">
        <v>38125479</v>
      </c>
      <c r="AE104" s="17">
        <v>38115641</v>
      </c>
      <c r="AF104" s="17">
        <v>38135876</v>
      </c>
      <c r="AG104" s="17">
        <v>38022869</v>
      </c>
      <c r="AH104" s="17">
        <v>38062718</v>
      </c>
      <c r="AI104" s="17">
        <v>38063792</v>
      </c>
      <c r="AJ104" s="17">
        <v>38062535</v>
      </c>
      <c r="AK104" s="17">
        <v>38017856</v>
      </c>
      <c r="AL104" s="17">
        <v>38005614</v>
      </c>
      <c r="AN104" s="16" t="s">
        <v>61</v>
      </c>
      <c r="AO104" s="17" t="str">
        <f t="shared" si="116"/>
        <v/>
      </c>
      <c r="AP104" s="17" t="str">
        <f t="shared" si="117"/>
        <v/>
      </c>
      <c r="AQ104" s="17" t="str">
        <f t="shared" si="118"/>
        <v/>
      </c>
      <c r="AR104" s="17" t="str">
        <f t="shared" si="119"/>
        <v/>
      </c>
      <c r="AS104" s="17" t="str">
        <f t="shared" si="120"/>
        <v/>
      </c>
      <c r="AT104" s="17" t="str">
        <f t="shared" si="121"/>
        <v/>
      </c>
      <c r="AU104" s="17" t="str">
        <f t="shared" si="122"/>
        <v/>
      </c>
      <c r="AV104" s="17" t="str">
        <f t="shared" si="123"/>
        <v/>
      </c>
      <c r="AW104" s="17" t="str">
        <f t="shared" si="124"/>
        <v/>
      </c>
      <c r="AX104" s="17">
        <f t="shared" si="125"/>
        <v>38135876</v>
      </c>
      <c r="AY104" s="17" t="str">
        <f t="shared" si="126"/>
        <v/>
      </c>
      <c r="AZ104" s="17" t="str">
        <f t="shared" si="127"/>
        <v/>
      </c>
      <c r="BA104" s="17" t="str">
        <f t="shared" si="128"/>
        <v/>
      </c>
      <c r="BB104" s="17" t="str">
        <f t="shared" si="129"/>
        <v/>
      </c>
      <c r="BC104" s="17">
        <f t="shared" si="130"/>
        <v>38017856</v>
      </c>
      <c r="BD104" s="17" t="str">
        <f t="shared" si="131"/>
        <v/>
      </c>
    </row>
    <row r="105" spans="1:56" ht="13" customHeight="1" x14ac:dyDescent="0.25">
      <c r="A105" s="3" t="s">
        <v>85</v>
      </c>
      <c r="B105" s="4" t="s">
        <v>71</v>
      </c>
      <c r="C105" s="28" t="s">
        <v>62</v>
      </c>
      <c r="D105" s="29"/>
      <c r="E105" s="5"/>
      <c r="F105" s="5"/>
      <c r="G105" s="5"/>
      <c r="H105" s="5"/>
      <c r="I105" s="5"/>
      <c r="J105" s="5"/>
      <c r="K105" s="5"/>
      <c r="L105" s="5"/>
      <c r="M105" s="5"/>
      <c r="N105" s="5">
        <v>52.2</v>
      </c>
      <c r="O105" s="5"/>
      <c r="P105" s="5"/>
      <c r="Q105" s="5"/>
      <c r="R105" s="5"/>
      <c r="S105" s="5">
        <v>50.9</v>
      </c>
      <c r="T105" s="5"/>
      <c r="V105" s="16" t="s">
        <v>62</v>
      </c>
      <c r="W105" s="17">
        <v>10249022</v>
      </c>
      <c r="X105" s="17">
        <v>10330774</v>
      </c>
      <c r="Y105" s="17">
        <v>10394669</v>
      </c>
      <c r="Z105" s="17">
        <v>10444592</v>
      </c>
      <c r="AA105" s="17">
        <v>10473050</v>
      </c>
      <c r="AB105" s="17">
        <v>10494672</v>
      </c>
      <c r="AC105" s="17">
        <v>10511988</v>
      </c>
      <c r="AD105" s="17">
        <v>10532588</v>
      </c>
      <c r="AE105" s="17">
        <v>10553339</v>
      </c>
      <c r="AF105" s="17">
        <v>10563014</v>
      </c>
      <c r="AG105" s="17">
        <v>10573479</v>
      </c>
      <c r="AH105" s="17">
        <v>10572721</v>
      </c>
      <c r="AI105" s="17">
        <v>10542398</v>
      </c>
      <c r="AJ105" s="17">
        <v>10487289</v>
      </c>
      <c r="AK105" s="17">
        <v>10427301</v>
      </c>
      <c r="AL105" s="17">
        <v>10374822</v>
      </c>
      <c r="AN105" s="16" t="s">
        <v>62</v>
      </c>
      <c r="AO105" s="17" t="str">
        <f t="shared" si="116"/>
        <v/>
      </c>
      <c r="AP105" s="17" t="str">
        <f t="shared" si="117"/>
        <v/>
      </c>
      <c r="AQ105" s="17" t="str">
        <f t="shared" si="118"/>
        <v/>
      </c>
      <c r="AR105" s="17" t="str">
        <f t="shared" si="119"/>
        <v/>
      </c>
      <c r="AS105" s="17" t="str">
        <f t="shared" si="120"/>
        <v/>
      </c>
      <c r="AT105" s="17" t="str">
        <f t="shared" si="121"/>
        <v/>
      </c>
      <c r="AU105" s="17" t="str">
        <f t="shared" si="122"/>
        <v/>
      </c>
      <c r="AV105" s="17" t="str">
        <f t="shared" si="123"/>
        <v/>
      </c>
      <c r="AW105" s="17" t="str">
        <f t="shared" si="124"/>
        <v/>
      </c>
      <c r="AX105" s="17">
        <f t="shared" si="125"/>
        <v>10563014</v>
      </c>
      <c r="AY105" s="17" t="str">
        <f t="shared" si="126"/>
        <v/>
      </c>
      <c r="AZ105" s="17" t="str">
        <f t="shared" si="127"/>
        <v/>
      </c>
      <c r="BA105" s="17" t="str">
        <f t="shared" si="128"/>
        <v/>
      </c>
      <c r="BB105" s="17" t="str">
        <f t="shared" si="129"/>
        <v/>
      </c>
      <c r="BC105" s="17">
        <f t="shared" si="130"/>
        <v>10427301</v>
      </c>
      <c r="BD105" s="17" t="str">
        <f t="shared" si="131"/>
        <v/>
      </c>
    </row>
    <row r="106" spans="1:56" ht="13" customHeight="1" x14ac:dyDescent="0.25">
      <c r="A106" s="3" t="s">
        <v>85</v>
      </c>
      <c r="B106" s="4" t="s">
        <v>71</v>
      </c>
      <c r="C106" s="28" t="s">
        <v>63</v>
      </c>
      <c r="D106" s="29"/>
      <c r="E106" s="5"/>
      <c r="F106" s="5"/>
      <c r="G106" s="5"/>
      <c r="H106" s="5"/>
      <c r="I106" s="5"/>
      <c r="J106" s="5"/>
      <c r="K106" s="5"/>
      <c r="L106" s="5"/>
      <c r="M106" s="5"/>
      <c r="N106" s="5">
        <v>30.5</v>
      </c>
      <c r="O106" s="5"/>
      <c r="P106" s="5"/>
      <c r="Q106" s="5"/>
      <c r="R106" s="5"/>
      <c r="S106" s="5">
        <v>14.1</v>
      </c>
      <c r="T106" s="5"/>
      <c r="V106" s="16" t="s">
        <v>89</v>
      </c>
      <c r="W106" s="17">
        <v>5398657</v>
      </c>
      <c r="X106" s="17">
        <v>5378783</v>
      </c>
      <c r="Y106" s="17">
        <v>5378951</v>
      </c>
      <c r="Z106" s="17">
        <v>5374873</v>
      </c>
      <c r="AA106" s="17">
        <v>5371875</v>
      </c>
      <c r="AB106" s="17">
        <v>5372685</v>
      </c>
      <c r="AC106" s="17">
        <v>5372928</v>
      </c>
      <c r="AD106" s="17">
        <v>5373180</v>
      </c>
      <c r="AE106" s="17">
        <v>5376064</v>
      </c>
      <c r="AF106" s="17">
        <v>5382401</v>
      </c>
      <c r="AG106" s="17">
        <v>5390410</v>
      </c>
      <c r="AH106" s="17">
        <v>5392446</v>
      </c>
      <c r="AI106" s="17">
        <v>5404322</v>
      </c>
      <c r="AJ106" s="17">
        <v>5410836</v>
      </c>
      <c r="AK106" s="17">
        <v>5415949</v>
      </c>
      <c r="AL106" s="17">
        <v>5421349</v>
      </c>
      <c r="AN106" s="16" t="s">
        <v>89</v>
      </c>
      <c r="AO106" s="17" t="str">
        <f t="shared" si="116"/>
        <v/>
      </c>
      <c r="AP106" s="17" t="str">
        <f t="shared" si="117"/>
        <v/>
      </c>
      <c r="AQ106" s="17" t="str">
        <f t="shared" si="118"/>
        <v/>
      </c>
      <c r="AR106" s="17" t="str">
        <f t="shared" si="119"/>
        <v/>
      </c>
      <c r="AS106" s="17" t="str">
        <f t="shared" si="120"/>
        <v/>
      </c>
      <c r="AT106" s="17" t="str">
        <f t="shared" si="121"/>
        <v/>
      </c>
      <c r="AU106" s="17" t="str">
        <f t="shared" si="122"/>
        <v/>
      </c>
      <c r="AV106" s="17" t="str">
        <f t="shared" si="123"/>
        <v/>
      </c>
      <c r="AW106" s="17" t="str">
        <f t="shared" si="124"/>
        <v/>
      </c>
      <c r="AX106" s="17">
        <f t="shared" si="125"/>
        <v>5382401</v>
      </c>
      <c r="AY106" s="17" t="str">
        <f t="shared" si="126"/>
        <v/>
      </c>
      <c r="AZ106" s="17" t="str">
        <f t="shared" si="127"/>
        <v/>
      </c>
      <c r="BA106" s="17" t="str">
        <f t="shared" si="128"/>
        <v/>
      </c>
      <c r="BB106" s="17" t="str">
        <f t="shared" si="129"/>
        <v/>
      </c>
      <c r="BC106" s="17">
        <f t="shared" si="130"/>
        <v>5415949</v>
      </c>
      <c r="BD106" s="17" t="str">
        <f t="shared" si="131"/>
        <v/>
      </c>
    </row>
    <row r="107" spans="1:56" ht="13" customHeight="1" x14ac:dyDescent="0.25">
      <c r="A107" s="3" t="s">
        <v>85</v>
      </c>
      <c r="B107" s="4" t="s">
        <v>71</v>
      </c>
      <c r="C107" s="28" t="s">
        <v>64</v>
      </c>
      <c r="D107" s="29"/>
      <c r="E107" s="5"/>
      <c r="F107" s="5"/>
      <c r="G107" s="5"/>
      <c r="H107" s="5"/>
      <c r="I107" s="5"/>
      <c r="J107" s="5"/>
      <c r="K107" s="5"/>
      <c r="L107" s="5"/>
      <c r="M107" s="5"/>
      <c r="N107" s="5">
        <v>21.9</v>
      </c>
      <c r="O107" s="5"/>
      <c r="P107" s="5"/>
      <c r="Q107" s="5"/>
      <c r="R107" s="5"/>
      <c r="S107" s="5">
        <v>10.9</v>
      </c>
      <c r="T107" s="5"/>
      <c r="V107" s="16" t="s">
        <v>64</v>
      </c>
      <c r="W107" s="17">
        <v>1987755</v>
      </c>
      <c r="X107" s="17">
        <v>1990094</v>
      </c>
      <c r="Y107" s="17">
        <v>1994026</v>
      </c>
      <c r="Z107" s="17">
        <v>1995033</v>
      </c>
      <c r="AA107" s="17">
        <v>1996433</v>
      </c>
      <c r="AB107" s="17">
        <v>1997590</v>
      </c>
      <c r="AC107" s="17">
        <v>2003358</v>
      </c>
      <c r="AD107" s="17">
        <v>2010377</v>
      </c>
      <c r="AE107" s="17">
        <v>2010269</v>
      </c>
      <c r="AF107" s="17">
        <v>2032362</v>
      </c>
      <c r="AG107" s="17">
        <v>2046976</v>
      </c>
      <c r="AH107" s="17">
        <v>2050189</v>
      </c>
      <c r="AI107" s="17">
        <v>2055496</v>
      </c>
      <c r="AJ107" s="17">
        <v>2058821</v>
      </c>
      <c r="AK107" s="17">
        <v>2061085</v>
      </c>
      <c r="AL107" s="17">
        <v>2062874</v>
      </c>
      <c r="AN107" s="16" t="s">
        <v>64</v>
      </c>
      <c r="AO107" s="17" t="str">
        <f t="shared" si="116"/>
        <v/>
      </c>
      <c r="AP107" s="17" t="str">
        <f t="shared" si="117"/>
        <v/>
      </c>
      <c r="AQ107" s="17" t="str">
        <f t="shared" si="118"/>
        <v/>
      </c>
      <c r="AR107" s="17" t="str">
        <f t="shared" si="119"/>
        <v/>
      </c>
      <c r="AS107" s="17" t="str">
        <f t="shared" si="120"/>
        <v/>
      </c>
      <c r="AT107" s="17" t="str">
        <f t="shared" si="121"/>
        <v/>
      </c>
      <c r="AU107" s="17" t="str">
        <f t="shared" si="122"/>
        <v/>
      </c>
      <c r="AV107" s="17" t="str">
        <f t="shared" si="123"/>
        <v/>
      </c>
      <c r="AW107" s="17" t="str">
        <f t="shared" si="124"/>
        <v/>
      </c>
      <c r="AX107" s="17">
        <f t="shared" si="125"/>
        <v>2032362</v>
      </c>
      <c r="AY107" s="17" t="str">
        <f t="shared" si="126"/>
        <v/>
      </c>
      <c r="AZ107" s="17" t="str">
        <f t="shared" si="127"/>
        <v/>
      </c>
      <c r="BA107" s="17" t="str">
        <f t="shared" si="128"/>
        <v/>
      </c>
      <c r="BB107" s="17" t="str">
        <f t="shared" si="129"/>
        <v/>
      </c>
      <c r="BC107" s="17">
        <f t="shared" si="130"/>
        <v>2061085</v>
      </c>
      <c r="BD107" s="17" t="str">
        <f t="shared" si="131"/>
        <v/>
      </c>
    </row>
    <row r="108" spans="1:56" ht="13" customHeight="1" x14ac:dyDescent="0.25">
      <c r="A108" s="3" t="s">
        <v>85</v>
      </c>
      <c r="B108" s="4" t="s">
        <v>71</v>
      </c>
      <c r="C108" s="28" t="s">
        <v>65</v>
      </c>
      <c r="D108" s="29"/>
      <c r="E108" s="5"/>
      <c r="F108" s="5"/>
      <c r="G108" s="5"/>
      <c r="H108" s="5"/>
      <c r="I108" s="5"/>
      <c r="J108" s="5"/>
      <c r="K108" s="5"/>
      <c r="L108" s="5"/>
      <c r="M108" s="5"/>
      <c r="N108" s="5">
        <v>65.7</v>
      </c>
      <c r="O108" s="5"/>
      <c r="P108" s="5"/>
      <c r="Q108" s="5"/>
      <c r="R108" s="5"/>
      <c r="S108" s="5">
        <v>56.2</v>
      </c>
      <c r="T108" s="5"/>
      <c r="V108" s="16" t="s">
        <v>65</v>
      </c>
      <c r="W108" s="17">
        <v>40470182</v>
      </c>
      <c r="X108" s="17">
        <v>40665545</v>
      </c>
      <c r="Y108" s="17">
        <v>41035278</v>
      </c>
      <c r="Z108" s="17">
        <v>41827838</v>
      </c>
      <c r="AA108" s="17">
        <v>42547451</v>
      </c>
      <c r="AB108" s="17">
        <v>43296338</v>
      </c>
      <c r="AC108" s="17">
        <v>44009971</v>
      </c>
      <c r="AD108" s="17">
        <v>44784666</v>
      </c>
      <c r="AE108" s="17">
        <v>45668939</v>
      </c>
      <c r="AF108" s="17">
        <v>46239273</v>
      </c>
      <c r="AG108" s="17">
        <v>46486619</v>
      </c>
      <c r="AH108" s="17">
        <v>46667174</v>
      </c>
      <c r="AI108" s="17">
        <v>46818219</v>
      </c>
      <c r="AJ108" s="17">
        <v>46727890</v>
      </c>
      <c r="AK108" s="17">
        <v>46512199</v>
      </c>
      <c r="AL108" s="17">
        <v>46449565</v>
      </c>
      <c r="AN108" s="16" t="s">
        <v>65</v>
      </c>
      <c r="AO108" s="17" t="str">
        <f t="shared" si="116"/>
        <v/>
      </c>
      <c r="AP108" s="17" t="str">
        <f t="shared" si="117"/>
        <v/>
      </c>
      <c r="AQ108" s="17" t="str">
        <f t="shared" si="118"/>
        <v/>
      </c>
      <c r="AR108" s="17" t="str">
        <f t="shared" si="119"/>
        <v/>
      </c>
      <c r="AS108" s="17" t="str">
        <f t="shared" si="120"/>
        <v/>
      </c>
      <c r="AT108" s="17" t="str">
        <f t="shared" si="121"/>
        <v/>
      </c>
      <c r="AU108" s="17" t="str">
        <f t="shared" si="122"/>
        <v/>
      </c>
      <c r="AV108" s="17" t="str">
        <f t="shared" si="123"/>
        <v/>
      </c>
      <c r="AW108" s="17" t="str">
        <f t="shared" si="124"/>
        <v/>
      </c>
      <c r="AX108" s="17">
        <f t="shared" si="125"/>
        <v>46239273</v>
      </c>
      <c r="AY108" s="17" t="str">
        <f t="shared" si="126"/>
        <v/>
      </c>
      <c r="AZ108" s="17" t="str">
        <f t="shared" si="127"/>
        <v/>
      </c>
      <c r="BA108" s="17" t="str">
        <f t="shared" si="128"/>
        <v/>
      </c>
      <c r="BB108" s="17" t="str">
        <f t="shared" si="129"/>
        <v/>
      </c>
      <c r="BC108" s="17">
        <f t="shared" si="130"/>
        <v>46512199</v>
      </c>
      <c r="BD108" s="17" t="str">
        <f t="shared" si="131"/>
        <v/>
      </c>
    </row>
    <row r="109" spans="1:56" ht="13" customHeight="1" x14ac:dyDescent="0.25">
      <c r="A109" s="3" t="s">
        <v>85</v>
      </c>
      <c r="B109" s="4" t="s">
        <v>71</v>
      </c>
      <c r="C109" s="28" t="s">
        <v>66</v>
      </c>
      <c r="D109" s="29"/>
      <c r="E109" s="5"/>
      <c r="F109" s="5"/>
      <c r="G109" s="5"/>
      <c r="H109" s="5"/>
      <c r="I109" s="5"/>
      <c r="J109" s="5"/>
      <c r="K109" s="5"/>
      <c r="L109" s="5"/>
      <c r="M109" s="5"/>
      <c r="N109" s="5">
        <v>44</v>
      </c>
      <c r="O109" s="5"/>
      <c r="P109" s="5"/>
      <c r="Q109" s="5"/>
      <c r="R109" s="5"/>
      <c r="S109" s="5">
        <v>49.7</v>
      </c>
      <c r="T109" s="5"/>
      <c r="V109" s="16" t="s">
        <v>66</v>
      </c>
      <c r="W109" s="17">
        <v>8861426</v>
      </c>
      <c r="X109" s="17">
        <v>8882792</v>
      </c>
      <c r="Y109" s="17">
        <v>8909128</v>
      </c>
      <c r="Z109" s="17">
        <v>8940788</v>
      </c>
      <c r="AA109" s="17">
        <v>8975670</v>
      </c>
      <c r="AB109" s="17">
        <v>9011392</v>
      </c>
      <c r="AC109" s="17">
        <v>9047752</v>
      </c>
      <c r="AD109" s="17">
        <v>9113257</v>
      </c>
      <c r="AE109" s="17">
        <v>9182927</v>
      </c>
      <c r="AF109" s="17">
        <v>9256347</v>
      </c>
      <c r="AG109" s="17">
        <v>9340682</v>
      </c>
      <c r="AH109" s="17">
        <v>9415570</v>
      </c>
      <c r="AI109" s="17">
        <v>9482855</v>
      </c>
      <c r="AJ109" s="17">
        <v>9555893</v>
      </c>
      <c r="AK109" s="17">
        <v>9644864</v>
      </c>
      <c r="AL109" s="17">
        <v>9747355</v>
      </c>
      <c r="AN109" s="16" t="s">
        <v>66</v>
      </c>
      <c r="AO109" s="17" t="str">
        <f t="shared" si="116"/>
        <v/>
      </c>
      <c r="AP109" s="17" t="str">
        <f t="shared" si="117"/>
        <v/>
      </c>
      <c r="AQ109" s="17" t="str">
        <f t="shared" si="118"/>
        <v/>
      </c>
      <c r="AR109" s="17" t="str">
        <f t="shared" si="119"/>
        <v/>
      </c>
      <c r="AS109" s="17" t="str">
        <f t="shared" si="120"/>
        <v/>
      </c>
      <c r="AT109" s="17" t="str">
        <f t="shared" si="121"/>
        <v/>
      </c>
      <c r="AU109" s="17" t="str">
        <f t="shared" si="122"/>
        <v/>
      </c>
      <c r="AV109" s="17" t="str">
        <f t="shared" si="123"/>
        <v/>
      </c>
      <c r="AW109" s="17" t="str">
        <f t="shared" si="124"/>
        <v/>
      </c>
      <c r="AX109" s="17">
        <f t="shared" si="125"/>
        <v>9256347</v>
      </c>
      <c r="AY109" s="17" t="str">
        <f t="shared" si="126"/>
        <v/>
      </c>
      <c r="AZ109" s="17" t="str">
        <f t="shared" si="127"/>
        <v/>
      </c>
      <c r="BA109" s="17" t="str">
        <f t="shared" si="128"/>
        <v/>
      </c>
      <c r="BB109" s="17" t="str">
        <f t="shared" si="129"/>
        <v/>
      </c>
      <c r="BC109" s="17">
        <f t="shared" si="130"/>
        <v>9644864</v>
      </c>
      <c r="BD109" s="17" t="str">
        <f t="shared" si="131"/>
        <v/>
      </c>
    </row>
    <row r="110" spans="1:56" ht="13" customHeight="1" x14ac:dyDescent="0.25">
      <c r="A110" s="3" t="s">
        <v>85</v>
      </c>
      <c r="B110" s="4" t="s">
        <v>71</v>
      </c>
      <c r="C110" s="28" t="s">
        <v>67</v>
      </c>
      <c r="D110" s="29"/>
      <c r="E110" s="5"/>
      <c r="F110" s="5"/>
      <c r="G110" s="5"/>
      <c r="H110" s="5"/>
      <c r="I110" s="5"/>
      <c r="J110" s="5"/>
      <c r="K110" s="5"/>
      <c r="L110" s="5"/>
      <c r="M110" s="5"/>
      <c r="N110" s="5">
        <v>72.3</v>
      </c>
      <c r="O110" s="5"/>
      <c r="P110" s="5"/>
      <c r="Q110" s="5"/>
      <c r="R110" s="5"/>
      <c r="S110" s="5">
        <v>72.8</v>
      </c>
      <c r="T110" s="5"/>
      <c r="V110" s="16" t="s">
        <v>67</v>
      </c>
      <c r="W110" s="17">
        <v>58785246</v>
      </c>
      <c r="X110" s="17">
        <v>58999781</v>
      </c>
      <c r="Y110" s="17">
        <v>59239564</v>
      </c>
      <c r="Z110" s="17">
        <v>59501394</v>
      </c>
      <c r="AA110" s="17">
        <v>59793759</v>
      </c>
      <c r="AB110" s="17">
        <v>60182050</v>
      </c>
      <c r="AC110" s="17">
        <v>60620361</v>
      </c>
      <c r="AD110" s="17">
        <v>61073279</v>
      </c>
      <c r="AE110" s="17">
        <v>61571647</v>
      </c>
      <c r="AF110" s="17">
        <v>62042343</v>
      </c>
      <c r="AG110" s="17">
        <v>62510197</v>
      </c>
      <c r="AH110" s="17">
        <v>63022532</v>
      </c>
      <c r="AI110" s="17">
        <v>63495303</v>
      </c>
      <c r="AJ110" s="17">
        <v>63905297</v>
      </c>
      <c r="AK110" s="17">
        <v>64351155</v>
      </c>
      <c r="AL110" s="17">
        <v>64875165</v>
      </c>
      <c r="AN110" s="16" t="s">
        <v>67</v>
      </c>
      <c r="AO110" s="17" t="str">
        <f t="shared" si="116"/>
        <v/>
      </c>
      <c r="AP110" s="17" t="str">
        <f t="shared" si="117"/>
        <v/>
      </c>
      <c r="AQ110" s="17" t="str">
        <f t="shared" si="118"/>
        <v/>
      </c>
      <c r="AR110" s="17" t="str">
        <f t="shared" si="119"/>
        <v/>
      </c>
      <c r="AS110" s="17" t="str">
        <f t="shared" si="120"/>
        <v/>
      </c>
      <c r="AT110" s="17" t="str">
        <f t="shared" si="121"/>
        <v/>
      </c>
      <c r="AU110" s="17" t="str">
        <f t="shared" si="122"/>
        <v/>
      </c>
      <c r="AV110" s="17" t="str">
        <f t="shared" si="123"/>
        <v/>
      </c>
      <c r="AW110" s="17" t="str">
        <f t="shared" si="124"/>
        <v/>
      </c>
      <c r="AX110" s="17">
        <f t="shared" si="125"/>
        <v>62042343</v>
      </c>
      <c r="AY110" s="17" t="str">
        <f t="shared" si="126"/>
        <v/>
      </c>
      <c r="AZ110" s="17" t="str">
        <f t="shared" si="127"/>
        <v/>
      </c>
      <c r="BA110" s="17" t="str">
        <f t="shared" si="128"/>
        <v/>
      </c>
      <c r="BB110" s="17" t="str">
        <f t="shared" si="129"/>
        <v/>
      </c>
      <c r="BC110" s="17">
        <f t="shared" si="130"/>
        <v>64351155</v>
      </c>
      <c r="BD110" s="17" t="str">
        <f t="shared" si="131"/>
        <v/>
      </c>
    </row>
    <row r="111" spans="1:56" ht="13" customHeight="1" x14ac:dyDescent="0.25">
      <c r="A111" s="3" t="s">
        <v>85</v>
      </c>
      <c r="B111" s="4" t="s">
        <v>71</v>
      </c>
      <c r="C111" s="6" t="s">
        <v>86</v>
      </c>
      <c r="E111" s="5"/>
      <c r="F111" s="5"/>
      <c r="G111" s="5"/>
      <c r="H111" s="5"/>
      <c r="I111" s="5"/>
      <c r="J111" s="5"/>
      <c r="K111" s="5"/>
      <c r="L111" s="5"/>
      <c r="M111" s="5"/>
      <c r="N111" s="5">
        <v>21.7</v>
      </c>
      <c r="O111" s="5"/>
      <c r="P111" s="5"/>
      <c r="Q111" s="5"/>
      <c r="R111" s="5"/>
      <c r="S111" s="5">
        <v>22.1</v>
      </c>
      <c r="T111" s="5"/>
      <c r="V111" s="16" t="s">
        <v>86</v>
      </c>
      <c r="W111" s="17">
        <v>3512074</v>
      </c>
      <c r="X111" s="17">
        <v>3486998</v>
      </c>
      <c r="Y111" s="17">
        <v>3454637</v>
      </c>
      <c r="Z111" s="17">
        <v>3431497</v>
      </c>
      <c r="AA111" s="17">
        <v>3398929</v>
      </c>
      <c r="AB111" s="17">
        <v>3355220</v>
      </c>
      <c r="AC111" s="17">
        <v>3289835</v>
      </c>
      <c r="AD111" s="17">
        <v>3249983</v>
      </c>
      <c r="AE111" s="17">
        <v>3212605</v>
      </c>
      <c r="AF111" s="17">
        <v>3183856</v>
      </c>
      <c r="AG111" s="17">
        <v>3141976</v>
      </c>
      <c r="AH111" s="17">
        <v>3052588</v>
      </c>
      <c r="AI111" s="17">
        <v>3003641</v>
      </c>
      <c r="AJ111" s="17">
        <v>2971905</v>
      </c>
      <c r="AK111" s="17">
        <v>2943472</v>
      </c>
      <c r="AL111" s="17">
        <v>2921262</v>
      </c>
      <c r="AN111" s="16" t="s">
        <v>86</v>
      </c>
      <c r="AO111" s="17" t="str">
        <f t="shared" si="116"/>
        <v/>
      </c>
      <c r="AP111" s="17" t="str">
        <f t="shared" si="117"/>
        <v/>
      </c>
      <c r="AQ111" s="17" t="str">
        <f t="shared" si="118"/>
        <v/>
      </c>
      <c r="AR111" s="17" t="str">
        <f t="shared" si="119"/>
        <v/>
      </c>
      <c r="AS111" s="17" t="str">
        <f t="shared" si="120"/>
        <v/>
      </c>
      <c r="AT111" s="17" t="str">
        <f t="shared" si="121"/>
        <v/>
      </c>
      <c r="AU111" s="17" t="str">
        <f t="shared" si="122"/>
        <v/>
      </c>
      <c r="AV111" s="17" t="str">
        <f t="shared" si="123"/>
        <v/>
      </c>
      <c r="AW111" s="17" t="str">
        <f t="shared" si="124"/>
        <v/>
      </c>
      <c r="AX111" s="17">
        <f t="shared" si="125"/>
        <v>3183856</v>
      </c>
      <c r="AY111" s="17" t="str">
        <f t="shared" si="126"/>
        <v/>
      </c>
      <c r="AZ111" s="17" t="str">
        <f t="shared" si="127"/>
        <v/>
      </c>
      <c r="BA111" s="17" t="str">
        <f t="shared" si="128"/>
        <v/>
      </c>
      <c r="BB111" s="17" t="str">
        <f t="shared" si="129"/>
        <v/>
      </c>
      <c r="BC111" s="17">
        <f t="shared" si="130"/>
        <v>2943472</v>
      </c>
      <c r="BD111" s="17" t="str">
        <f t="shared" si="131"/>
        <v/>
      </c>
    </row>
    <row r="112" spans="1:56" ht="13" customHeight="1" x14ac:dyDescent="0.25">
      <c r="A112" s="3" t="s">
        <v>85</v>
      </c>
      <c r="B112" s="4" t="s">
        <v>71</v>
      </c>
      <c r="C112" s="28" t="s">
        <v>54</v>
      </c>
      <c r="D112" s="29"/>
      <c r="E112" s="5"/>
      <c r="F112" s="5"/>
      <c r="G112" s="5"/>
      <c r="H112" s="5"/>
      <c r="I112" s="5"/>
      <c r="J112" s="5"/>
      <c r="K112" s="5"/>
      <c r="L112" s="5"/>
      <c r="M112" s="5"/>
      <c r="N112" s="5">
        <v>41.6</v>
      </c>
      <c r="O112" s="5"/>
      <c r="P112" s="5"/>
      <c r="Q112" s="5"/>
      <c r="R112" s="5"/>
      <c r="S112" s="5">
        <v>48.9</v>
      </c>
      <c r="T112" s="5"/>
      <c r="V112" s="16" t="s">
        <v>54</v>
      </c>
      <c r="W112" s="17">
        <v>10775627</v>
      </c>
      <c r="X112" s="17">
        <v>10835989</v>
      </c>
      <c r="Y112" s="17">
        <v>10888274</v>
      </c>
      <c r="Z112" s="17">
        <v>10915770</v>
      </c>
      <c r="AA112" s="17">
        <v>10940369</v>
      </c>
      <c r="AB112" s="17">
        <v>10969912</v>
      </c>
      <c r="AC112" s="17">
        <v>11004716</v>
      </c>
      <c r="AD112" s="17">
        <v>11036008</v>
      </c>
      <c r="AE112" s="17">
        <v>11060937</v>
      </c>
      <c r="AF112" s="17">
        <v>11094745</v>
      </c>
      <c r="AG112" s="17">
        <v>11119289</v>
      </c>
      <c r="AH112" s="17">
        <v>11123392</v>
      </c>
      <c r="AI112" s="17">
        <v>11086406</v>
      </c>
      <c r="AJ112" s="17">
        <v>11003615</v>
      </c>
      <c r="AK112" s="17">
        <v>10926807</v>
      </c>
      <c r="AL112" s="17">
        <v>10858018</v>
      </c>
      <c r="AN112" s="16" t="s">
        <v>54</v>
      </c>
      <c r="AO112" s="17" t="str">
        <f t="shared" si="116"/>
        <v/>
      </c>
      <c r="AP112" s="17" t="str">
        <f t="shared" si="117"/>
        <v/>
      </c>
      <c r="AQ112" s="17" t="str">
        <f t="shared" si="118"/>
        <v/>
      </c>
      <c r="AR112" s="17" t="str">
        <f t="shared" si="119"/>
        <v/>
      </c>
      <c r="AS112" s="17" t="str">
        <f t="shared" si="120"/>
        <v/>
      </c>
      <c r="AT112" s="17" t="str">
        <f t="shared" si="121"/>
        <v/>
      </c>
      <c r="AU112" s="17" t="str">
        <f t="shared" si="122"/>
        <v/>
      </c>
      <c r="AV112" s="17" t="str">
        <f t="shared" si="123"/>
        <v/>
      </c>
      <c r="AW112" s="17" t="str">
        <f t="shared" si="124"/>
        <v/>
      </c>
      <c r="AX112" s="17">
        <f t="shared" si="125"/>
        <v>11094745</v>
      </c>
      <c r="AY112" s="17" t="str">
        <f t="shared" si="126"/>
        <v/>
      </c>
      <c r="AZ112" s="17" t="str">
        <f t="shared" si="127"/>
        <v/>
      </c>
      <c r="BA112" s="17" t="str">
        <f t="shared" si="128"/>
        <v/>
      </c>
      <c r="BB112" s="17" t="str">
        <f t="shared" si="129"/>
        <v/>
      </c>
      <c r="BC112" s="17">
        <f t="shared" si="130"/>
        <v>10926807</v>
      </c>
      <c r="BD112" s="17" t="str">
        <f t="shared" si="131"/>
        <v/>
      </c>
    </row>
    <row r="113" spans="1:56" ht="13" customHeight="1" x14ac:dyDescent="0.25">
      <c r="A113" s="3" t="s">
        <v>85</v>
      </c>
      <c r="B113" s="4" t="s">
        <v>71</v>
      </c>
      <c r="C113" s="14" t="s">
        <v>90</v>
      </c>
      <c r="D113" s="18"/>
      <c r="E113" s="26"/>
      <c r="F113" s="26"/>
      <c r="G113" s="26"/>
      <c r="H113" s="26"/>
      <c r="I113" s="26"/>
      <c r="J113" s="26"/>
      <c r="K113" s="26"/>
      <c r="L113" s="26"/>
      <c r="M113" s="26"/>
      <c r="N113" s="26">
        <f t="shared" ref="N113" si="132">SUMPRODUCT(N90:N111,AX90:AX111)/SUM(AX90:AX111)</f>
        <v>57.412751540034215</v>
      </c>
      <c r="O113" s="26"/>
      <c r="P113" s="26"/>
      <c r="Q113" s="26"/>
      <c r="R113" s="26"/>
      <c r="S113" s="26">
        <f t="shared" ref="S113" si="133">SUMPRODUCT(S90:S111,BC90:BC111)/SUM(BC90:BC111)</f>
        <v>47.758536773716742</v>
      </c>
      <c r="T113" s="26"/>
      <c r="V113" s="23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N113" s="23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</row>
    <row r="114" spans="1:56" ht="13" customHeight="1" x14ac:dyDescent="0.25">
      <c r="A114" s="3" t="s">
        <v>85</v>
      </c>
      <c r="B114" s="4" t="s">
        <v>71</v>
      </c>
      <c r="C114" s="14" t="s">
        <v>91</v>
      </c>
      <c r="D114" s="18"/>
      <c r="E114" s="25"/>
      <c r="F114" s="25"/>
      <c r="G114" s="25"/>
      <c r="H114" s="25"/>
      <c r="I114" s="25"/>
      <c r="J114" s="25"/>
      <c r="K114" s="25"/>
      <c r="L114" s="25"/>
      <c r="M114" s="25"/>
      <c r="N114" s="25">
        <f t="shared" ref="N114" si="134">N112/N113</f>
        <v>0.72457770937858812</v>
      </c>
      <c r="O114" s="25"/>
      <c r="P114" s="25"/>
      <c r="Q114" s="25"/>
      <c r="R114" s="25"/>
      <c r="S114" s="25">
        <f t="shared" ref="S114" si="135">S112/S113</f>
        <v>1.0239007160477211</v>
      </c>
      <c r="T114" s="25"/>
      <c r="V114" s="23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N114" s="23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</row>
    <row r="115" spans="1:56" ht="13" customHeight="1" x14ac:dyDescent="0.25">
      <c r="A115" s="3" t="s">
        <v>85</v>
      </c>
      <c r="B115" s="4" t="s">
        <v>71</v>
      </c>
      <c r="C115" s="14" t="s">
        <v>92</v>
      </c>
      <c r="D115" s="18"/>
      <c r="E115" s="5"/>
      <c r="F115" s="5"/>
      <c r="G115" s="5"/>
      <c r="H115" s="5"/>
      <c r="I115" s="5"/>
      <c r="J115" s="5"/>
      <c r="K115" s="5"/>
      <c r="L115" s="5"/>
      <c r="M115" s="5"/>
      <c r="N115" s="5">
        <f t="shared" ref="N115:S115" si="136">MIN(N90:N111)</f>
        <v>1.4</v>
      </c>
      <c r="O115" s="5"/>
      <c r="P115" s="5"/>
      <c r="Q115" s="5"/>
      <c r="R115" s="5"/>
      <c r="S115" s="5">
        <f t="shared" si="136"/>
        <v>1.4</v>
      </c>
      <c r="T115" s="5"/>
      <c r="V115" s="23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N115" s="23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</row>
    <row r="116" spans="1:56" ht="13" customHeight="1" x14ac:dyDescent="0.25">
      <c r="A116" s="3" t="s">
        <v>85</v>
      </c>
      <c r="B116" s="4" t="s">
        <v>71</v>
      </c>
      <c r="C116" s="14" t="s">
        <v>93</v>
      </c>
      <c r="D116" s="18"/>
      <c r="E116" s="5"/>
      <c r="F116" s="5"/>
      <c r="G116" s="5"/>
      <c r="H116" s="5"/>
      <c r="I116" s="5"/>
      <c r="J116" s="5"/>
      <c r="K116" s="5"/>
      <c r="L116" s="5"/>
      <c r="M116" s="5"/>
      <c r="N116" s="5">
        <f t="shared" ref="N116:S116" si="137">MAX(N90:N111)</f>
        <v>74</v>
      </c>
      <c r="O116" s="5"/>
      <c r="P116" s="5"/>
      <c r="Q116" s="5"/>
      <c r="R116" s="5"/>
      <c r="S116" s="5">
        <f t="shared" si="137"/>
        <v>72.8</v>
      </c>
      <c r="T116" s="5"/>
      <c r="V116" s="23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N116" s="23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</row>
    <row r="117" spans="1:56" ht="13" customHeight="1" x14ac:dyDescent="0.25">
      <c r="A117" s="21"/>
      <c r="B117" s="18"/>
      <c r="C117" s="18"/>
      <c r="D117" s="18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V117" s="23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N117" s="23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</row>
    <row r="118" spans="1:56" ht="13" customHeight="1" x14ac:dyDescent="0.25">
      <c r="A118" s="21"/>
      <c r="B118" s="18"/>
      <c r="C118" s="18"/>
      <c r="D118" s="18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V118" s="23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N118" s="23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</row>
    <row r="119" spans="1:56" ht="13" customHeight="1" x14ac:dyDescent="0.25">
      <c r="A119" s="21"/>
      <c r="B119" s="18"/>
      <c r="C119" s="21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V119" s="23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</row>
    <row r="120" spans="1:56" ht="12.5" customHeight="1" x14ac:dyDescent="0.25">
      <c r="A120" s="7" t="s">
        <v>72</v>
      </c>
    </row>
    <row r="121" spans="1:56" ht="12.5" customHeight="1" x14ac:dyDescent="0.25">
      <c r="A121" s="8" t="s">
        <v>73</v>
      </c>
    </row>
    <row r="122" spans="1:56" ht="12.5" customHeight="1" x14ac:dyDescent="0.25">
      <c r="A122" s="9" t="s">
        <v>74</v>
      </c>
      <c r="B122" s="8" t="s">
        <v>75</v>
      </c>
    </row>
    <row r="123" spans="1:56" ht="12.5" customHeight="1" x14ac:dyDescent="0.25">
      <c r="A123" s="9" t="s">
        <v>76</v>
      </c>
      <c r="B123" s="8" t="s">
        <v>77</v>
      </c>
    </row>
    <row r="124" spans="1:56" ht="12.5" customHeight="1" x14ac:dyDescent="0.25">
      <c r="A124" s="9" t="s">
        <v>78</v>
      </c>
      <c r="B124" s="8" t="s">
        <v>79</v>
      </c>
    </row>
    <row r="125" spans="1:56" ht="12.5" customHeight="1" x14ac:dyDescent="0.25">
      <c r="A125" s="9" t="s">
        <v>80</v>
      </c>
      <c r="B125" s="8" t="s">
        <v>81</v>
      </c>
    </row>
  </sheetData>
  <mergeCells count="83">
    <mergeCell ref="C8:D8"/>
    <mergeCell ref="A3:D3"/>
    <mergeCell ref="C4:D4"/>
    <mergeCell ref="C5:D5"/>
    <mergeCell ref="C6:D6"/>
    <mergeCell ref="C7:D7"/>
    <mergeCell ref="C19:D19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40:D40"/>
    <mergeCell ref="C20:D20"/>
    <mergeCell ref="C21:D21"/>
    <mergeCell ref="C22:D22"/>
    <mergeCell ref="C23:D23"/>
    <mergeCell ref="C24:D24"/>
    <mergeCell ref="C25:D25"/>
    <mergeCell ref="C27:D27"/>
    <mergeCell ref="C35:D35"/>
    <mergeCell ref="C36:D36"/>
    <mergeCell ref="C37:D37"/>
    <mergeCell ref="C38:D38"/>
    <mergeCell ref="C39:D39"/>
    <mergeCell ref="C41:D41"/>
    <mergeCell ref="C42:D42"/>
    <mergeCell ref="C57:D57"/>
    <mergeCell ref="C43:D43"/>
    <mergeCell ref="C44:D44"/>
    <mergeCell ref="C45:D45"/>
    <mergeCell ref="C67:D67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66:D66"/>
    <mergeCell ref="C77:D7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93:D93"/>
    <mergeCell ref="C94:D94"/>
    <mergeCell ref="C95:D95"/>
    <mergeCell ref="C96:D96"/>
    <mergeCell ref="C78:D78"/>
    <mergeCell ref="C79:D79"/>
    <mergeCell ref="C80:D80"/>
    <mergeCell ref="C81:D81"/>
    <mergeCell ref="C82:D82"/>
    <mergeCell ref="C84:D84"/>
    <mergeCell ref="C97:D97"/>
    <mergeCell ref="C112:D112"/>
    <mergeCell ref="C98:D98"/>
    <mergeCell ref="C99:D99"/>
    <mergeCell ref="C100:D100"/>
    <mergeCell ref="C101:D101"/>
    <mergeCell ref="C108:D108"/>
    <mergeCell ref="C109:D109"/>
    <mergeCell ref="C110:D110"/>
    <mergeCell ref="C102:D102"/>
    <mergeCell ref="C103:D103"/>
    <mergeCell ref="C104:D104"/>
    <mergeCell ref="C105:D105"/>
    <mergeCell ref="C106:D106"/>
    <mergeCell ref="C107:D107"/>
  </mergeCells>
  <hyperlinks>
    <hyperlink ref="A2" r:id="rId1"/>
    <hyperlink ref="C12" r:id="rId2"/>
    <hyperlink ref="C26" r:id="rId3" display="  Lithuania"/>
    <hyperlink ref="C42" r:id="rId4"/>
    <hyperlink ref="C71" r:id="rId5"/>
    <hyperlink ref="C97" r:id="rId6"/>
    <hyperlink ref="C111" r:id="rId7" display="  Lithuania"/>
    <hyperlink ref="A120" r:id="rId8"/>
    <hyperlink ref="C56" r:id="rId9" display="  Lithuania"/>
    <hyperlink ref="C83" r:id="rId10" display="  Lithuania"/>
    <hyperlink ref="A35:A56" r:id="rId11" display="Germany"/>
    <hyperlink ref="A66:A83" r:id="rId12" display="Germany"/>
    <hyperlink ref="A93:A111" r:id="rId13" display="  Lithuania"/>
  </hyperlinks>
  <pageMargins left="0.75" right="0.75" top="1" bottom="1" header="0.5" footer="0.5"/>
  <pageSetup orientation="portrait" horizontalDpi="4294967292" verticalDpi="4294967292" r:id="rId14"/>
  <legacyDrawing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Data2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perotti</cp:lastModifiedBy>
  <dcterms:created xsi:type="dcterms:W3CDTF">2017-07-26T20:08:36Z</dcterms:created>
  <dcterms:modified xsi:type="dcterms:W3CDTF">2018-07-23T12:27:42Z</dcterms:modified>
</cp:coreProperties>
</file>